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425" yWindow="-15" windowWidth="10530" windowHeight="12810"/>
  </bookViews>
  <sheets>
    <sheet name="Timeschedule" sheetId="12" r:id="rId1"/>
    <sheet name="Overview" sheetId="1" r:id="rId2"/>
  </sheets>
  <definedNames>
    <definedName name="_xlnm._FilterDatabase" localSheetId="1" hidden="1">Overview!$A$1:$G$55</definedName>
    <definedName name="_xlnm.Print_Area" localSheetId="1">Overview!$A$1:$G$54</definedName>
    <definedName name="_xlnm.Print_Area" localSheetId="0">Timeschedule!$A$1:$T$64</definedName>
  </definedNames>
  <calcPr calcId="125725"/>
</workbook>
</file>

<file path=xl/calcChain.xml><?xml version="1.0" encoding="utf-8"?>
<calcChain xmlns="http://schemas.openxmlformats.org/spreadsheetml/2006/main">
  <c r="O66" i="12"/>
  <c r="O67" s="1"/>
  <c r="O68" s="1"/>
  <c r="O69" s="1"/>
  <c r="S60"/>
  <c r="S58"/>
  <c r="S59" s="1"/>
  <c r="S54"/>
  <c r="S55" s="1"/>
  <c r="S56" s="1"/>
  <c r="S53"/>
  <c r="E53"/>
  <c r="E54" s="1"/>
  <c r="E55" s="1"/>
  <c r="E56" s="1"/>
  <c r="E58" s="1"/>
  <c r="E59" s="1"/>
  <c r="E60" s="1"/>
  <c r="O52"/>
  <c r="O53" s="1"/>
  <c r="O54" s="1"/>
  <c r="O55" s="1"/>
  <c r="O56" s="1"/>
  <c r="O57" s="1"/>
  <c r="O58" s="1"/>
  <c r="O59" s="1"/>
  <c r="O60" s="1"/>
  <c r="A52"/>
  <c r="A53" s="1"/>
  <c r="A54" s="1"/>
  <c r="A55" s="1"/>
  <c r="A56" s="1"/>
  <c r="A57" s="1"/>
  <c r="A58" s="1"/>
  <c r="A59" s="1"/>
  <c r="A60" s="1"/>
  <c r="A61" s="1"/>
  <c r="A62" s="1"/>
  <c r="A63" s="1"/>
  <c r="A64" s="1"/>
  <c r="E38"/>
  <c r="E39" s="1"/>
  <c r="S31"/>
  <c r="S32" s="1"/>
  <c r="S33" s="1"/>
  <c r="S34" s="1"/>
  <c r="S36" s="1"/>
  <c r="S37" s="1"/>
  <c r="S38" s="1"/>
  <c r="S39" s="1"/>
  <c r="E31"/>
  <c r="E32" s="1"/>
  <c r="E33" s="1"/>
  <c r="E34" s="1"/>
  <c r="E36" s="1"/>
  <c r="E37" s="1"/>
  <c r="E28"/>
  <c r="E29" s="1"/>
  <c r="S27"/>
  <c r="S28" s="1"/>
  <c r="S29" s="1"/>
  <c r="O26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O25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S14"/>
  <c r="E12"/>
  <c r="E13" s="1"/>
  <c r="S10"/>
  <c r="S11" s="1"/>
  <c r="E10"/>
  <c r="E11" s="1"/>
  <c r="O9"/>
  <c r="O10" s="1"/>
  <c r="O11" s="1"/>
  <c r="O12" s="1"/>
  <c r="O13" s="1"/>
  <c r="O14" s="1"/>
  <c r="O15" s="1"/>
  <c r="O7"/>
  <c r="A7"/>
  <c r="A8" s="1"/>
  <c r="A9" s="1"/>
  <c r="A10" s="1"/>
  <c r="A11" s="1"/>
  <c r="A12" s="1"/>
  <c r="A13" s="1"/>
  <c r="A14" s="1"/>
  <c r="A15" s="1"/>
  <c r="A16" s="1"/>
  <c r="A6"/>
  <c r="O62" l="1"/>
  <c r="O63" s="1"/>
  <c r="O61"/>
  <c r="E66"/>
  <c r="E67" s="1"/>
  <c r="E26"/>
  <c r="E27" s="1"/>
  <c r="E14"/>
</calcChain>
</file>

<file path=xl/sharedStrings.xml><?xml version="1.0" encoding="utf-8"?>
<sst xmlns="http://schemas.openxmlformats.org/spreadsheetml/2006/main" count="549" uniqueCount="334">
  <si>
    <t>Noise emission from snowmobiles</t>
  </si>
  <si>
    <t>Open acoustic measurements for validating edge diffraction simulation methods</t>
  </si>
  <si>
    <t>Open versus closed ventilation devices – what is the impact on indoor sound pressure levels?</t>
  </si>
  <si>
    <t>Model for predicting the annoyance risk from external low frequency noise inside a building</t>
  </si>
  <si>
    <t>Design of an open-plan elementary school and kindergarten</t>
  </si>
  <si>
    <t>Calculation method and database for insulation against external noise</t>
  </si>
  <si>
    <t>Vibration mitigation for metro line on soft clay</t>
  </si>
  <si>
    <t>Experimental studies on acoustic curtain</t>
  </si>
  <si>
    <t>In-situ  acoustic behavior of wooden building element</t>
  </si>
  <si>
    <t>Behind norstoy – technology of a national tool for road traffic noise mapping</t>
  </si>
  <si>
    <t>A new common tool to assess indoor noise from outdoor environmental noise sources</t>
  </si>
  <si>
    <t>New "light-weight" sea software – why bother? Examples of practical small and large application</t>
  </si>
  <si>
    <t>Finite element analysis and measurements of ultrasonic piezoceramic transducers in air and water</t>
  </si>
  <si>
    <t>Acoustical corrections of under balcony cavities in theater halls on a horseshoe-shaped plan</t>
  </si>
  <si>
    <t>Solving external noise assessments tasks using low-cost commercial computer tools</t>
  </si>
  <si>
    <t>Simplified measurements of the reduction of transmitted impact noise by floor coverings</t>
  </si>
  <si>
    <t>Maximum noise levels from terminal and industrial plants</t>
  </si>
  <si>
    <t>LabVIEW based sound and vibration measurement system.</t>
  </si>
  <si>
    <t>Reverberation time - the mother of all acoustic parameters</t>
  </si>
  <si>
    <t>Road surface texture and rolling noise</t>
  </si>
  <si>
    <t>Railroad noise measurements from the Stavanger-Sandnes double track project</t>
  </si>
  <si>
    <t>Absorption measurements on drive-by noise test tracks</t>
  </si>
  <si>
    <t>Early design criteria for small multpurpose cultural houses</t>
  </si>
  <si>
    <t>MIME - market-based impact mitigation for the environment</t>
  </si>
  <si>
    <t>Absorption modelling of multilayer systems</t>
  </si>
  <si>
    <t>Experiences with sound insulation for cross-laminated timber floors</t>
  </si>
  <si>
    <t>Acoustic characterization of locally and non-locally reacting porous liners in flow with LDV measurements</t>
  </si>
  <si>
    <t>mikko.kylliainen@helimaki.fi</t>
  </si>
  <si>
    <t>Tor.Erik.Vigran@iet.ntnu.no</t>
  </si>
  <si>
    <t>ketil.olset@kilde.no</t>
  </si>
  <si>
    <t>bid@catt.se</t>
  </si>
  <si>
    <t>sigurd.solberg@kilde.no</t>
  </si>
  <si>
    <t>inge.hommedal@kilde.no</t>
  </si>
  <si>
    <t>ohbjor@norsonic.com</t>
  </si>
  <si>
    <t>kamisins@agh.edu.pl</t>
  </si>
  <si>
    <t>magne.aanes@ift.uib.no</t>
  </si>
  <si>
    <t xml:space="preserve">juha.plunt@muellerbbm.se </t>
  </si>
  <si>
    <t>heroldo@netcom.no</t>
  </si>
  <si>
    <t>Rolf.T.Randeberg@sintef.no</t>
  </si>
  <si>
    <t>Delphine.Bard@acoustics.lth.se</t>
  </si>
  <si>
    <t>xxy@abcd.edu.cn</t>
  </si>
  <si>
    <t>sigurd.hveem@sintef.no</t>
  </si>
  <si>
    <t>hkj@verkis.is</t>
  </si>
  <si>
    <t>jukka.keranen@ttl.fi</t>
  </si>
  <si>
    <t xml:space="preserve">so@bs-akustikk.no </t>
  </si>
  <si>
    <t>stgu@verkis.is</t>
  </si>
  <si>
    <t>Karin.Rothschild@ngi.no</t>
  </si>
  <si>
    <t>johan@artifon.se</t>
  </si>
  <si>
    <t>Anders.Homb@sintef.no</t>
  </si>
  <si>
    <t>mail@criticalshred.de</t>
  </si>
  <si>
    <t xml:space="preserve">hans.jonasson@sp.se </t>
  </si>
  <si>
    <t xml:space="preserve">david.oliva@ttl.fi   </t>
  </si>
  <si>
    <t>IdarLudvigNilsen.Granoien@sintef.no</t>
  </si>
  <si>
    <t>wolfgang.babisch@uba.de</t>
  </si>
  <si>
    <t>wiciak@agh.edu.pl</t>
  </si>
  <si>
    <t>truls.berge@sintef.no</t>
  </si>
  <si>
    <t>Monitoring of noise emission levels of individual road vehicles</t>
  </si>
  <si>
    <t xml:space="preserve">msk@bs-akustikk.no </t>
  </si>
  <si>
    <t>itr@standard.no</t>
  </si>
  <si>
    <t>jan.anders.marheim@norconsult.com</t>
  </si>
  <si>
    <t>henrik.moller@akukon.fi</t>
  </si>
  <si>
    <t>enno.swets@norconsult.com</t>
  </si>
  <si>
    <t>Anders.Granhall@volvo.com</t>
  </si>
  <si>
    <t xml:space="preserve">anb@bs-akustikk.no </t>
  </si>
  <si>
    <t>svein.storeheier@sintef.no</t>
  </si>
  <si>
    <t>remi.kippersund@cmr.no</t>
  </si>
  <si>
    <t>frank.simon@onecert.fr</t>
  </si>
  <si>
    <t>th@statsbygg.no</t>
  </si>
  <si>
    <t>Buen Anders</t>
  </si>
  <si>
    <t>Granhäll Anders</t>
  </si>
  <si>
    <t xml:space="preserve">Dalenbäck Bengt-Inge </t>
  </si>
  <si>
    <t xml:space="preserve">Swets Enno </t>
  </si>
  <si>
    <t xml:space="preserve">Bard Delphine </t>
  </si>
  <si>
    <t xml:space="preserve">Jonasson Hans G. </t>
  </si>
  <si>
    <t xml:space="preserve">Turunen-Rindel Iiris </t>
  </si>
  <si>
    <t xml:space="preserve">Plunt Juha </t>
  </si>
  <si>
    <t xml:space="preserve">Skålevik Magne </t>
  </si>
  <si>
    <t xml:space="preserve">Kylliäinen Mikko </t>
  </si>
  <si>
    <t xml:space="preserve">Bjor Ole-Herman </t>
  </si>
  <si>
    <t xml:space="preserve">Olafsen Sigmund </t>
  </si>
  <si>
    <t xml:space="preserve">Hveem Sigurd </t>
  </si>
  <si>
    <t xml:space="preserve">Gudmundsson Steindór </t>
  </si>
  <si>
    <t xml:space="preserve">Storeheier Svein Å. </t>
  </si>
  <si>
    <t xml:space="preserve">Vigran Tor Erik </t>
  </si>
  <si>
    <t xml:space="preserve">Halmrast Tor </t>
  </si>
  <si>
    <t>Implementing noise  prediction standards in software a team effort</t>
  </si>
  <si>
    <t>HA@DGMR.NL</t>
  </si>
  <si>
    <t>Vibration isolation on weak and finite supprt - a model and parameter study</t>
  </si>
  <si>
    <t>peter.blom@acad.se</t>
  </si>
  <si>
    <t>gennadi.zaslavski@gmail.com</t>
  </si>
  <si>
    <t>Airborne sound insulation descriptors in the nordic building regulations - overview special rules and benefits of changing descriptors</t>
  </si>
  <si>
    <t>Impact sound insulation descriptors en the nordic building regulations - overview special rules and benefits of changing descriptors</t>
  </si>
  <si>
    <t>klas.hagberg@afconsult.com;bir@sbi.dk</t>
  </si>
  <si>
    <t>heikki.helimaki@helimaki.fi;bir@sbi.dk</t>
  </si>
  <si>
    <t>wolfgang.probst@datakustik.de</t>
  </si>
  <si>
    <t>Noise mapping techniques and their ability to support planning and mitigation</t>
  </si>
  <si>
    <t>Camilla Ryhl</t>
  </si>
  <si>
    <t>CAR@sbi.dk</t>
  </si>
  <si>
    <t>Walter.Lauriks@fys.kuleuven.be</t>
  </si>
  <si>
    <t>Characterization of porous acoustic materials. State of the art.</t>
  </si>
  <si>
    <t>sst@cowi.no</t>
  </si>
  <si>
    <t>Acoustical design of the Grieg memorial hall in Bergen</t>
  </si>
  <si>
    <t>Finn.Lovholt@ngi.no</t>
  </si>
  <si>
    <t xml:space="preserve">anders.agren@ltu.se  </t>
  </si>
  <si>
    <t>mvo@akustik.rwth-aachen.de</t>
  </si>
  <si>
    <t>Paper</t>
  </si>
  <si>
    <t>Abstract</t>
  </si>
  <si>
    <t>Build Ac</t>
  </si>
  <si>
    <t>Vorländer Michael</t>
  </si>
  <si>
    <t xml:space="preserve"> </t>
  </si>
  <si>
    <t>Session</t>
  </si>
  <si>
    <t>Guidance on potential health effects of noise</t>
  </si>
  <si>
    <t>In-situ acoustic behavior of wooden building element</t>
  </si>
  <si>
    <t>Simplified measurement of the reduction of transmitted impact noise by floor coverings</t>
  </si>
  <si>
    <t>Vibration isolation on weak and finite support - a model and parameter study</t>
  </si>
  <si>
    <t>Engineering principles and techniques in room acoustics prediction</t>
  </si>
  <si>
    <t>Low frequency sound induced vibration in buildings</t>
  </si>
  <si>
    <t>MIME - Market-based Impact Mitigation for the Environment</t>
  </si>
  <si>
    <t>Noise assessments using low-cost software: Possibilities and pitfalls</t>
  </si>
  <si>
    <t>Noise Emission from Snowmobiles</t>
  </si>
  <si>
    <t xml:space="preserve">Acoustical correction of under balcony cavities in theater halls on a horseshoe-shaped plan </t>
  </si>
  <si>
    <t>Measurement of fluid viscosity in pipes using multimode ultrasonic guided wave attenuation</t>
  </si>
  <si>
    <t>The effects of technology transfer from the Nordic countries on the Finnish sound insulation requirements of 1967</t>
  </si>
  <si>
    <t>Absorption modelling of multilayer constructions</t>
  </si>
  <si>
    <t>LabVIEW based sound and vibration measurement system</t>
  </si>
  <si>
    <t>Operating Transfer Path Analysis (OTPA). Can this novel technology be applied successfully outside the automotive sector?</t>
  </si>
  <si>
    <t>New ”light-weight” SEA software – why bother? Examples of practical applications</t>
  </si>
  <si>
    <t>Noise Mapping Techniques and their Ability to Support Planning and Migitation</t>
  </si>
  <si>
    <t>Behind Norstøy – Technology of a national tool for road traffic noise mapping</t>
  </si>
  <si>
    <t>Acoustic characterization of "locally" and "non-locally reacting" porous liners in flow with LDV measurements</t>
  </si>
  <si>
    <t>Reverberation Time – the mother of all room acoustical parameters</t>
  </si>
  <si>
    <t>Maximum noise levels from terminals and industrial plants</t>
  </si>
  <si>
    <t>Acoustical design of the Grieg Memorial Hall in Bergen</t>
  </si>
  <si>
    <t>Implementing noise prediction standards in software, a team effort</t>
  </si>
  <si>
    <t>Modern passenger trains in Norway - are they as quiet as we think?</t>
  </si>
  <si>
    <t>Preparation of criteria suitable for universal design in Norwegian sound quality classification standard NS 8175</t>
  </si>
  <si>
    <t>Predicting the sound insulation of building elements – A model based on a transfer matrix scheme with some add-ons.</t>
  </si>
  <si>
    <t>Prediction tools in acoustics - Can we trust the PC?</t>
  </si>
  <si>
    <t>Acoustic parameters of chosen Orthodox churches overview and psychoacoustic estimation of their use for choral music</t>
  </si>
  <si>
    <t>Experimental Studies on Acoustic Curtain</t>
  </si>
  <si>
    <t>Object features extracted by an echolocating dolphin from acoustic echoes: computational models and behavioral data</t>
  </si>
  <si>
    <t>Monday 10. May</t>
  </si>
  <si>
    <t>ROOM A</t>
  </si>
  <si>
    <t>ROOM B</t>
  </si>
  <si>
    <t>Opening</t>
  </si>
  <si>
    <t>Key note speech</t>
  </si>
  <si>
    <t xml:space="preserve">Michael Vorländer </t>
  </si>
  <si>
    <t xml:space="preserve">Walter Lauriks  </t>
  </si>
  <si>
    <t>Coffee/Exhibition</t>
  </si>
  <si>
    <t xml:space="preserve">Tor Erik Vigran </t>
  </si>
  <si>
    <t xml:space="preserve">Enno Swets </t>
  </si>
  <si>
    <t xml:space="preserve">Bengt-Inge Dalenbäck </t>
  </si>
  <si>
    <t xml:space="preserve">Hans G. Jonasson </t>
  </si>
  <si>
    <t xml:space="preserve">Svein Å. Storeheier </t>
  </si>
  <si>
    <t>End of sessions</t>
  </si>
  <si>
    <t>End of day 1</t>
  </si>
  <si>
    <t xml:space="preserve">Steindór Gudmundsson </t>
  </si>
  <si>
    <t xml:space="preserve">Mikko Kylliäinen </t>
  </si>
  <si>
    <t xml:space="preserve">Delphine Bard </t>
  </si>
  <si>
    <t xml:space="preserve">Juha Plunt </t>
  </si>
  <si>
    <t xml:space="preserve">Sigurd Hveem </t>
  </si>
  <si>
    <t>Lunch/Exhibition</t>
  </si>
  <si>
    <t xml:space="preserve">Sigmund Olafsen </t>
  </si>
  <si>
    <t xml:space="preserve">Svein Strøm </t>
  </si>
  <si>
    <t>Spesial</t>
  </si>
  <si>
    <t>End of day 2</t>
  </si>
  <si>
    <t>Onsdag 12.mai</t>
  </si>
  <si>
    <t xml:space="preserve">Iiris Turunen-Rindel </t>
  </si>
  <si>
    <t xml:space="preserve">Anders Buen </t>
  </si>
  <si>
    <t xml:space="preserve">Tor Halmrast </t>
  </si>
  <si>
    <t xml:space="preserve">Inge Hommedal  </t>
  </si>
  <si>
    <t>Cultural houses should be designed for acoustics or?</t>
  </si>
  <si>
    <t xml:space="preserve">Peter Blom </t>
  </si>
  <si>
    <t xml:space="preserve">Magne Skålevik  </t>
  </si>
  <si>
    <t xml:space="preserve">Ole-Herman Bjor </t>
  </si>
  <si>
    <t xml:space="preserve">Anders Granhäll </t>
  </si>
  <si>
    <t>Closing Ceremony</t>
  </si>
  <si>
    <t>End of day 3</t>
  </si>
  <si>
    <t>Acoustic quality as decisive factor of universal design</t>
  </si>
  <si>
    <t>Ågren Anders</t>
  </si>
  <si>
    <t>Ryhl Camilla</t>
  </si>
  <si>
    <t>Sound levels for trumpet players in practice rooms</t>
  </si>
  <si>
    <t>Impact sound insulation descriptors in the Nordic building regulations
– Overview special rules and benefits of changing descriptors</t>
  </si>
  <si>
    <t>Early Design Criteria for Small Multipurpose Cultural Houses</t>
  </si>
  <si>
    <t>Airborne sound insulation descriptors in the Nordic building regulations
– Overview special rules and benefits of changing descriptors</t>
  </si>
  <si>
    <t>Acoustic highlights in Nordic light weight building tradition
- focus on ongoing development in Swedish</t>
  </si>
  <si>
    <t>Hommedal Inge</t>
  </si>
  <si>
    <t>The effects of technology transfer from the nordic countries on the finnish sound insulation requirements of 1967</t>
  </si>
  <si>
    <t>Evaluating Whole body vibration levels in military and civilian helicopters according to levels defined by EC (2002/44/EC)</t>
  </si>
  <si>
    <t>Preparation of criteria suitable for universal design in norwegian sound quality classification standard NS 8175</t>
  </si>
  <si>
    <t xml:space="preserve">Anders Ågren  </t>
  </si>
  <si>
    <t>“Listen to the listed”</t>
  </si>
  <si>
    <t>"Listen to the listed"</t>
  </si>
  <si>
    <t>Discussion</t>
  </si>
  <si>
    <t>Introduction to discussion</t>
  </si>
  <si>
    <t>Birgit Rasmussen</t>
  </si>
  <si>
    <t>Rasmussen Birgit</t>
  </si>
  <si>
    <t>Speaker</t>
  </si>
  <si>
    <t>Authors</t>
  </si>
  <si>
    <t>Magne Aanes</t>
  </si>
  <si>
    <t>Jan Arne Austnes</t>
  </si>
  <si>
    <t>Wolfgang Babisch</t>
  </si>
  <si>
    <t>Delphine Bard</t>
  </si>
  <si>
    <t>Truls Berge</t>
  </si>
  <si>
    <t>Ole-Herman Bjor</t>
  </si>
  <si>
    <t>Peter Blom</t>
  </si>
  <si>
    <t>Anders Buen</t>
  </si>
  <si>
    <t xml:space="preserve">Bengt-Inge Dalenbäck  </t>
  </si>
  <si>
    <t>Idar L N Granøien</t>
  </si>
  <si>
    <t>Tor Halmrast</t>
  </si>
  <si>
    <t xml:space="preserve">Inge Hommedal </t>
  </si>
  <si>
    <t>Sigurd Hveem</t>
  </si>
  <si>
    <t>Hans G. Jonasson</t>
  </si>
  <si>
    <t>Tadeusz Kamisinski</t>
  </si>
  <si>
    <t>Jukka Keränen</t>
  </si>
  <si>
    <t>Remi André Kippersund</t>
  </si>
  <si>
    <t xml:space="preserve">Mikko Kylliäinen  </t>
  </si>
  <si>
    <t>Finn Løvholt</t>
  </si>
  <si>
    <t>Jan Anders Marheim</t>
  </si>
  <si>
    <t>Henrik Möller</t>
  </si>
  <si>
    <t>Karin Norén-Cosgriff</t>
  </si>
  <si>
    <t>Herold Olsen</t>
  </si>
  <si>
    <t>Ketil Olset</t>
  </si>
  <si>
    <t>Juha Plunt</t>
  </si>
  <si>
    <t>Rolf Tore Randeberg</t>
  </si>
  <si>
    <t xml:space="preserve">Birgit Rasmussen </t>
  </si>
  <si>
    <t xml:space="preserve">Camilla Ryhl </t>
  </si>
  <si>
    <t>Arne Scheck</t>
  </si>
  <si>
    <t>Frank Simon</t>
  </si>
  <si>
    <t>Magne Skålevik</t>
  </si>
  <si>
    <t>Sigurd Solberg</t>
  </si>
  <si>
    <t xml:space="preserve">Svein Å. Storeheier  </t>
  </si>
  <si>
    <t>Enno Swets</t>
  </si>
  <si>
    <t xml:space="preserve">Tor Erik Vigran  </t>
  </si>
  <si>
    <t>Jerzy Wiciak</t>
  </si>
  <si>
    <t>Xue Xiaoyan</t>
  </si>
  <si>
    <t xml:space="preserve">Gennadi Zaslavski </t>
  </si>
  <si>
    <t xml:space="preserve">Anders Ågren </t>
  </si>
  <si>
    <t>Aanes M, Storheim E, Vestrheim M, Lunde P</t>
  </si>
  <si>
    <t>Babisch W, Van den Berg M</t>
  </si>
  <si>
    <t>Berge T, Ustad A</t>
  </si>
  <si>
    <t>Granøien I, Gjestland T</t>
  </si>
  <si>
    <t xml:space="preserve">Hagberg K, Rasmussen B </t>
  </si>
  <si>
    <t xml:space="preserve">Helimäki H, Rasmussen B </t>
  </si>
  <si>
    <t>Kamisinski T, Wiciak J</t>
  </si>
  <si>
    <t>Keränen J, Elorza D O, Koskinen V,  Hongisto V</t>
  </si>
  <si>
    <t>Kippersund R A, Lunde P, Frøysa K-E</t>
  </si>
  <si>
    <t xml:space="preserve">Lauriks W, Descheemaeker J, Dijckmans A, Vermeir G </t>
  </si>
  <si>
    <t>Løvholt F, Madshus C, Norén-Cosgriff K</t>
  </si>
  <si>
    <t xml:space="preserve">Marheim J A, Kåsin J I </t>
  </si>
  <si>
    <t>Möller H, Auvinen J, Vehvilainen S, Lindfors O</t>
  </si>
  <si>
    <t>Norén-Cosgriff K, Madshus C, Brekke A</t>
  </si>
  <si>
    <t xml:space="preserve">Olsen H, Randeberg R T </t>
  </si>
  <si>
    <t>Olset K, Aalmo K O</t>
  </si>
  <si>
    <t xml:space="preserve">Olsson O, Söderström D, de Sousa Mestre J </t>
  </si>
  <si>
    <t xml:space="preserve">Randeberg R T, Olsen H </t>
  </si>
  <si>
    <t>Probst W,  Scheck A</t>
  </si>
  <si>
    <t>Schröder D, Svensson P, Vorländer M</t>
  </si>
  <si>
    <t>Simon F, Piot E, Micheli F</t>
  </si>
  <si>
    <t>Solberg S, Lemstad F</t>
  </si>
  <si>
    <t>Strøm S, Dahl H, Krokstad A, Eknes E</t>
  </si>
  <si>
    <t>Wiciak J, Malecki P</t>
  </si>
  <si>
    <t>Xiaoyan X, Xiang Y, Xuejun X</t>
  </si>
  <si>
    <t xml:space="preserve">Zaslavski Gennadi </t>
  </si>
  <si>
    <t>Reception in Håkonshallen</t>
  </si>
  <si>
    <t>Lunch</t>
  </si>
  <si>
    <t xml:space="preserve">Homb A,  Austnes J A    </t>
  </si>
  <si>
    <r>
      <rPr>
        <b/>
        <sz val="11"/>
        <color indexed="8"/>
        <rFont val="Calibri"/>
        <family val="2"/>
      </rPr>
      <t>H. Möller</t>
    </r>
    <r>
      <rPr>
        <sz val="11"/>
        <color indexed="8"/>
        <rFont val="Calibri"/>
        <family val="2"/>
      </rPr>
      <t>, J. Auvinen, S. Vehvilainen, O. Lindfors</t>
    </r>
  </si>
  <si>
    <r>
      <rPr>
        <b/>
        <sz val="11"/>
        <rFont val="Calibri"/>
        <family val="2"/>
      </rPr>
      <t>O. Olsson</t>
    </r>
    <r>
      <rPr>
        <sz val="11"/>
        <rFont val="Calibri"/>
        <family val="2"/>
      </rPr>
      <t>, D. Söderström, J. de Sousa Mestre</t>
    </r>
  </si>
  <si>
    <r>
      <rPr>
        <b/>
        <sz val="11"/>
        <rFont val="Calibri"/>
        <family val="2"/>
      </rPr>
      <t>J. Wiciak</t>
    </r>
    <r>
      <rPr>
        <sz val="11"/>
        <rFont val="Calibri"/>
        <family val="2"/>
      </rPr>
      <t>, P. Malecki</t>
    </r>
  </si>
  <si>
    <r>
      <rPr>
        <b/>
        <sz val="11"/>
        <color indexed="8"/>
        <rFont val="Calibri"/>
        <family val="2"/>
      </rPr>
      <t>J. Keränen</t>
    </r>
    <r>
      <rPr>
        <sz val="11"/>
        <color indexed="8"/>
        <rFont val="Calibri"/>
        <family val="2"/>
      </rPr>
      <t>, D. O. Elorza, V. Koskinen,  V. Hongisto</t>
    </r>
  </si>
  <si>
    <t>Noise&amp;Vibr</t>
  </si>
  <si>
    <t>Pred Tools</t>
  </si>
  <si>
    <t>Meas Tech</t>
  </si>
  <si>
    <t>Klas Hagberg</t>
  </si>
  <si>
    <t>Heikki Helimäki</t>
  </si>
  <si>
    <t>Olof Olsson</t>
  </si>
  <si>
    <t>Peter Svensson</t>
  </si>
  <si>
    <t xml:space="preserve">Hartog van Banda Sven Erwin </t>
  </si>
  <si>
    <t xml:space="preserve">Sven Erwin Hartog van Banda  </t>
  </si>
  <si>
    <t>Sven Erwin Hartog van Banda</t>
  </si>
  <si>
    <t>Snack/Exhibition</t>
  </si>
  <si>
    <t>Bus departure for dinner</t>
  </si>
  <si>
    <t>Conference Dinner at Bellevue</t>
  </si>
  <si>
    <t>Short break</t>
  </si>
  <si>
    <t>Sound insulation requirements in the Nordic countries ‐ Fit for a "sustainable" future?</t>
  </si>
  <si>
    <t>Departure for Håkonshallen (approx. 1 km to walk)</t>
  </si>
  <si>
    <t>Title of Paper</t>
  </si>
  <si>
    <t>Link to Abstract</t>
  </si>
  <si>
    <t xml:space="preserve">Link to Paper </t>
  </si>
  <si>
    <t>Blom Peter</t>
  </si>
  <si>
    <t>Tuesday 11. May</t>
  </si>
  <si>
    <t>Wednesday 12. May</t>
  </si>
  <si>
    <t>E-mail contact address</t>
  </si>
  <si>
    <t xml:space="preserve">Júlíusson H K, Gudmundsson S </t>
  </si>
  <si>
    <t>Sound insulation requirements in the Nordic countries ‐ Fit for a
"sustainable" future?</t>
  </si>
  <si>
    <t>A new Icelandic classification standard for acoustic quality</t>
  </si>
  <si>
    <t>Elorza D O, Keränen J, Hongisto V</t>
  </si>
  <si>
    <t>Session A-1: Building Acoustics 1 Chairman: Klas Hagberg</t>
  </si>
  <si>
    <r>
      <rPr>
        <b/>
        <sz val="11"/>
        <color indexed="8"/>
        <rFont val="Calibri"/>
        <family val="2"/>
      </rPr>
      <t>H. Helimäki</t>
    </r>
    <r>
      <rPr>
        <sz val="11"/>
        <color theme="1"/>
        <rFont val="Calibri"/>
        <family val="2"/>
        <scheme val="minor"/>
      </rPr>
      <t>, B. Rasmussen</t>
    </r>
  </si>
  <si>
    <t>Session B-1: Prediction Tools 1 Chairman: Tor Erik Vigran</t>
  </si>
  <si>
    <r>
      <t xml:space="preserve">D. O. Elorza, </t>
    </r>
    <r>
      <rPr>
        <b/>
        <sz val="11"/>
        <color indexed="8"/>
        <rFont val="Calibri"/>
        <family val="2"/>
      </rPr>
      <t>J. Keränen</t>
    </r>
    <r>
      <rPr>
        <sz val="11"/>
        <color theme="1"/>
        <rFont val="Calibri"/>
        <family val="2"/>
        <scheme val="minor"/>
      </rPr>
      <t>, V. Hongisto</t>
    </r>
  </si>
  <si>
    <r>
      <rPr>
        <b/>
        <sz val="11"/>
        <color indexed="8"/>
        <rFont val="Calibri"/>
        <family val="2"/>
      </rPr>
      <t>K. Hagberg</t>
    </r>
    <r>
      <rPr>
        <sz val="11"/>
        <color theme="1"/>
        <rFont val="Calibri"/>
        <family val="2"/>
        <scheme val="minor"/>
      </rPr>
      <t>, B. Rasmussen</t>
    </r>
  </si>
  <si>
    <r>
      <rPr>
        <b/>
        <sz val="11"/>
        <color indexed="8"/>
        <rFont val="Calibri"/>
        <family val="2"/>
      </rPr>
      <t>S. Strøm</t>
    </r>
    <r>
      <rPr>
        <sz val="11"/>
        <color theme="1"/>
        <rFont val="Calibri"/>
        <family val="2"/>
        <scheme val="minor"/>
      </rPr>
      <t>, H. Dahl, A. Krokstad, E. Eknes</t>
    </r>
  </si>
  <si>
    <r>
      <t xml:space="preserve">H. K. Júlíusson, </t>
    </r>
    <r>
      <rPr>
        <b/>
        <sz val="11"/>
        <color indexed="8"/>
        <rFont val="Calibri"/>
        <family val="2"/>
      </rPr>
      <t>S. Gudmundsson</t>
    </r>
    <r>
      <rPr>
        <sz val="11"/>
        <color theme="1"/>
        <rFont val="Calibri"/>
        <family val="2"/>
        <scheme val="minor"/>
      </rPr>
      <t xml:space="preserve">   </t>
    </r>
  </si>
  <si>
    <t>Session A-2: Building Acoustics 2 Chairman: Anders Ågren</t>
  </si>
  <si>
    <r>
      <t xml:space="preserve">A. Homb, </t>
    </r>
    <r>
      <rPr>
        <b/>
        <sz val="11"/>
        <color indexed="8"/>
        <rFont val="Calibri"/>
        <family val="2"/>
      </rPr>
      <t>J.A. Austnes</t>
    </r>
    <r>
      <rPr>
        <sz val="11"/>
        <color theme="1"/>
        <rFont val="Calibri"/>
        <family val="2"/>
        <scheme val="minor"/>
      </rPr>
      <t xml:space="preserve"> </t>
    </r>
  </si>
  <si>
    <t>Session B-2: Noise and Vibration 1 Chairman: Hans G. Jonasson</t>
  </si>
  <si>
    <r>
      <rPr>
        <b/>
        <sz val="11"/>
        <color indexed="8"/>
        <rFont val="Calibri"/>
        <family val="2"/>
      </rPr>
      <t>S. Solberg</t>
    </r>
    <r>
      <rPr>
        <sz val="11"/>
        <color theme="1"/>
        <rFont val="Calibri"/>
        <family val="2"/>
        <scheme val="minor"/>
      </rPr>
      <t>, F. Lemstad</t>
    </r>
  </si>
  <si>
    <r>
      <rPr>
        <b/>
        <sz val="11"/>
        <color indexed="8"/>
        <rFont val="Calibri"/>
        <family val="2"/>
      </rPr>
      <t>T. Berge</t>
    </r>
    <r>
      <rPr>
        <sz val="11"/>
        <color theme="1"/>
        <rFont val="Calibri"/>
        <family val="2"/>
        <scheme val="minor"/>
      </rPr>
      <t>, A. Ustad</t>
    </r>
  </si>
  <si>
    <t>Session A-3: Building Acoustics 3 Chairman: Henrik Möller</t>
  </si>
  <si>
    <r>
      <rPr>
        <b/>
        <sz val="11"/>
        <color indexed="8"/>
        <rFont val="Calibri"/>
        <family val="2"/>
      </rPr>
      <t>X. Xiaoyan</t>
    </r>
    <r>
      <rPr>
        <sz val="11"/>
        <color theme="1"/>
        <rFont val="Calibri"/>
        <family val="2"/>
        <scheme val="minor"/>
      </rPr>
      <t>, Y. Xiang, X. Xuejun</t>
    </r>
  </si>
  <si>
    <t>Session B-3: Noise and Vibration 2 Chairman: Juha Plunt</t>
  </si>
  <si>
    <r>
      <rPr>
        <b/>
        <sz val="11"/>
        <color indexed="8"/>
        <rFont val="Calibri"/>
        <family val="2"/>
      </rPr>
      <t>W. Babisch</t>
    </r>
    <r>
      <rPr>
        <sz val="11"/>
        <color theme="1"/>
        <rFont val="Calibri"/>
        <family val="2"/>
        <scheme val="minor"/>
      </rPr>
      <t>, M. Van den Berg</t>
    </r>
  </si>
  <si>
    <r>
      <rPr>
        <b/>
        <sz val="11"/>
        <color indexed="8"/>
        <rFont val="Calibri"/>
        <family val="2"/>
      </rPr>
      <t>J.A. Marheim</t>
    </r>
    <r>
      <rPr>
        <sz val="11"/>
        <color theme="1"/>
        <rFont val="Calibri"/>
        <family val="2"/>
        <scheme val="minor"/>
      </rPr>
      <t>, J.I. Kåsin</t>
    </r>
  </si>
  <si>
    <r>
      <rPr>
        <b/>
        <sz val="11"/>
        <color indexed="8"/>
        <rFont val="Calibri"/>
        <family val="2"/>
      </rPr>
      <t>F. Løvholt</t>
    </r>
    <r>
      <rPr>
        <sz val="11"/>
        <color theme="1"/>
        <rFont val="Calibri"/>
        <family val="2"/>
        <scheme val="minor"/>
      </rPr>
      <t>, C. Madshus, K. Norén-Cosgriff</t>
    </r>
  </si>
  <si>
    <t>Session A-4: Building Acoustics 4 Chairman: Magne Skålevik</t>
  </si>
  <si>
    <r>
      <rPr>
        <b/>
        <sz val="11"/>
        <color indexed="8"/>
        <rFont val="Calibri"/>
        <family val="2"/>
      </rPr>
      <t>T. Kamisinski</t>
    </r>
    <r>
      <rPr>
        <sz val="11"/>
        <color theme="1"/>
        <rFont val="Calibri"/>
        <family val="2"/>
        <scheme val="minor"/>
      </rPr>
      <t>, J. Wiciak</t>
    </r>
  </si>
  <si>
    <t>Session B-4: Noise and Vibration 3  Chairman: Truls Gjestland</t>
  </si>
  <si>
    <r>
      <rPr>
        <b/>
        <sz val="11"/>
        <color indexed="8"/>
        <rFont val="Calibri"/>
        <family val="2"/>
      </rPr>
      <t>K. Norén-Cosgriff</t>
    </r>
    <r>
      <rPr>
        <sz val="11"/>
        <color theme="1"/>
        <rFont val="Calibri"/>
        <family val="2"/>
        <scheme val="minor"/>
      </rPr>
      <t>, C. Madshus, A. Brekke</t>
    </r>
  </si>
  <si>
    <r>
      <rPr>
        <b/>
        <sz val="11"/>
        <color indexed="8"/>
        <rFont val="Calibri"/>
        <family val="2"/>
      </rPr>
      <t>I. Granøien</t>
    </r>
    <r>
      <rPr>
        <sz val="11"/>
        <color theme="1"/>
        <rFont val="Calibri"/>
        <family val="2"/>
        <scheme val="minor"/>
      </rPr>
      <t>, T. Gjestland</t>
    </r>
  </si>
  <si>
    <r>
      <t xml:space="preserve">W. Probst,  </t>
    </r>
    <r>
      <rPr>
        <b/>
        <sz val="11"/>
        <color indexed="8"/>
        <rFont val="Calibri"/>
        <family val="2"/>
      </rPr>
      <t>A. Scheck</t>
    </r>
  </si>
  <si>
    <t>Session A-5: Measurement Technique 1 Chairman: Peter Svensson</t>
  </si>
  <si>
    <t>Session B-5: Prediction Tools 2 Chairman: Herold Olsen</t>
  </si>
  <si>
    <r>
      <t xml:space="preserve">D. Schröder, </t>
    </r>
    <r>
      <rPr>
        <b/>
        <sz val="11"/>
        <color indexed="8"/>
        <rFont val="Calibri"/>
        <family val="2"/>
      </rPr>
      <t>P. Svensson</t>
    </r>
    <r>
      <rPr>
        <sz val="11"/>
        <color theme="1"/>
        <rFont val="Calibri"/>
        <family val="2"/>
        <scheme val="minor"/>
      </rPr>
      <t>, M. Vorländer</t>
    </r>
  </si>
  <si>
    <r>
      <rPr>
        <b/>
        <sz val="11"/>
        <color indexed="8"/>
        <rFont val="Calibri"/>
        <family val="2"/>
      </rPr>
      <t>H. Olsen</t>
    </r>
    <r>
      <rPr>
        <sz val="11"/>
        <color theme="1"/>
        <rFont val="Calibri"/>
        <family val="2"/>
        <scheme val="minor"/>
      </rPr>
      <t>, R.T. Randeberg</t>
    </r>
  </si>
  <si>
    <r>
      <rPr>
        <b/>
        <sz val="11"/>
        <color indexed="8"/>
        <rFont val="Calibri"/>
        <family val="2"/>
      </rPr>
      <t>F. Simon</t>
    </r>
    <r>
      <rPr>
        <sz val="11"/>
        <color theme="1"/>
        <rFont val="Calibri"/>
        <family val="2"/>
        <scheme val="minor"/>
      </rPr>
      <t>, E. Piot, F. Micheli</t>
    </r>
  </si>
  <si>
    <r>
      <rPr>
        <b/>
        <sz val="11"/>
        <color indexed="8"/>
        <rFont val="Calibri"/>
        <family val="2"/>
      </rPr>
      <t>K. Olset</t>
    </r>
    <r>
      <rPr>
        <sz val="11"/>
        <color theme="1"/>
        <rFont val="Calibri"/>
        <family val="2"/>
        <scheme val="minor"/>
      </rPr>
      <t>, K.O. Aalmo</t>
    </r>
  </si>
  <si>
    <t>Session A-6: Measurement Technique 2 Chairman: Ole-Herman Bjor</t>
  </si>
  <si>
    <t>Session B-6: Prediction Tools 3 Chairman: Sven Erwin Hartog van Banda</t>
  </si>
  <si>
    <r>
      <rPr>
        <b/>
        <sz val="11"/>
        <color indexed="8"/>
        <rFont val="Calibri"/>
        <family val="2"/>
      </rPr>
      <t>R.A. Kippersund</t>
    </r>
    <r>
      <rPr>
        <sz val="11"/>
        <color theme="1"/>
        <rFont val="Calibri"/>
        <family val="2"/>
        <scheme val="minor"/>
      </rPr>
      <t>, P. Lunde, K-E. Frøysa</t>
    </r>
  </si>
  <si>
    <r>
      <rPr>
        <b/>
        <sz val="11"/>
        <color indexed="8"/>
        <rFont val="Calibri"/>
        <family val="2"/>
      </rPr>
      <t>R.T. Randeberg</t>
    </r>
    <r>
      <rPr>
        <sz val="11"/>
        <color theme="1"/>
        <rFont val="Calibri"/>
        <family val="2"/>
        <scheme val="minor"/>
      </rPr>
      <t>, H. Olsen</t>
    </r>
  </si>
  <si>
    <r>
      <rPr>
        <b/>
        <sz val="11"/>
        <color indexed="8"/>
        <rFont val="Calibri"/>
        <family val="2"/>
      </rPr>
      <t>M. Aanes</t>
    </r>
    <r>
      <rPr>
        <sz val="11"/>
        <color theme="1"/>
        <rFont val="Calibri"/>
        <family val="2"/>
        <scheme val="minor"/>
      </rPr>
      <t>, E. Storheim, M. Vestrheim, P. Lunde</t>
    </r>
  </si>
  <si>
    <t>BNAM 2010 programme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</si>
</sst>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indexed="8"/>
      <name val="Cambria"/>
      <family val="1"/>
    </font>
    <font>
      <sz val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8"/>
      <color indexed="8"/>
      <name val="Calibri"/>
      <family val="2"/>
    </font>
    <font>
      <u/>
      <sz val="14"/>
      <color indexed="8"/>
      <name val="Calibri"/>
      <family val="2"/>
    </font>
    <font>
      <b/>
      <sz val="11"/>
      <color indexed="10"/>
      <name val="Calibri"/>
      <family val="2"/>
    </font>
    <font>
      <u/>
      <sz val="11"/>
      <color theme="10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24"/>
      <color indexed="8"/>
      <name val="Calibri"/>
      <family val="2"/>
    </font>
    <font>
      <u/>
      <sz val="20"/>
      <color indexed="8"/>
      <name val="Calibri"/>
      <family val="2"/>
    </font>
    <font>
      <b/>
      <sz val="20"/>
      <color indexed="8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3" borderId="0" applyNumberFormat="0" applyBorder="0" applyAlignment="0" applyProtection="0"/>
    <xf numFmtId="0" fontId="5" fillId="20" borderId="1" applyNumberFormat="0" applyAlignment="0" applyProtection="0"/>
    <xf numFmtId="0" fontId="11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7" borderId="1" applyNumberFormat="0" applyAlignment="0" applyProtection="0"/>
    <xf numFmtId="0" fontId="10" fillId="0" borderId="6" applyNumberFormat="0" applyFill="0" applyAlignment="0" applyProtection="0"/>
    <xf numFmtId="0" fontId="12" fillId="23" borderId="0" applyNumberFormat="0" applyBorder="0" applyAlignment="0" applyProtection="0"/>
    <xf numFmtId="0" fontId="1" fillId="22" borderId="7" applyNumberFormat="0" applyFont="0" applyAlignment="0" applyProtection="0"/>
    <xf numFmtId="0" fontId="18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96">
    <xf numFmtId="0" fontId="0" fillId="0" borderId="0" xfId="0"/>
    <xf numFmtId="0" fontId="2" fillId="0" borderId="0" xfId="0" applyFont="1" applyBorder="1" applyAlignment="1">
      <alignment vertical="top" wrapText="1"/>
    </xf>
    <xf numFmtId="0" fontId="23" fillId="0" borderId="0" xfId="34" applyAlignment="1" applyProtection="1"/>
    <xf numFmtId="0" fontId="23" fillId="0" borderId="0" xfId="34" applyAlignment="1" applyProtection="1">
      <alignment wrapText="1"/>
    </xf>
    <xf numFmtId="0" fontId="25" fillId="0" borderId="0" xfId="0" applyFont="1"/>
    <xf numFmtId="0" fontId="24" fillId="0" borderId="0" xfId="0" applyFont="1"/>
    <xf numFmtId="0" fontId="2" fillId="0" borderId="0" xfId="0" applyFont="1" applyBorder="1"/>
    <xf numFmtId="0" fontId="0" fillId="0" borderId="0" xfId="0"/>
    <xf numFmtId="0" fontId="20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21" fillId="0" borderId="0" xfId="0" applyFont="1" applyAlignment="1">
      <alignment vertical="top"/>
    </xf>
    <xf numFmtId="20" fontId="0" fillId="0" borderId="0" xfId="0" applyNumberFormat="1" applyAlignment="1">
      <alignment vertical="top"/>
    </xf>
    <xf numFmtId="20" fontId="0" fillId="0" borderId="0" xfId="0" applyNumberFormat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/>
    <xf numFmtId="0" fontId="0" fillId="24" borderId="0" xfId="0" applyFill="1" applyAlignment="1">
      <alignment horizontal="left" vertical="top"/>
    </xf>
    <xf numFmtId="0" fontId="0" fillId="25" borderId="0" xfId="0" applyFill="1" applyAlignment="1">
      <alignment horizontal="left" vertical="top"/>
    </xf>
    <xf numFmtId="0" fontId="0" fillId="26" borderId="0" xfId="0" applyFill="1" applyAlignment="1">
      <alignment horizontal="left" vertical="top"/>
    </xf>
    <xf numFmtId="0" fontId="19" fillId="25" borderId="0" xfId="0" applyFont="1" applyFill="1" applyAlignment="1">
      <alignment horizontal="left" vertical="top"/>
    </xf>
    <xf numFmtId="0" fontId="0" fillId="27" borderId="0" xfId="0" applyFill="1" applyAlignment="1">
      <alignment vertical="top" wrapText="1"/>
    </xf>
    <xf numFmtId="0" fontId="0" fillId="27" borderId="0" xfId="0" applyFill="1" applyAlignment="1">
      <alignment horizontal="left" vertical="top"/>
    </xf>
    <xf numFmtId="0" fontId="0" fillId="27" borderId="0" xfId="0" applyFill="1" applyAlignment="1">
      <alignment vertical="top"/>
    </xf>
    <xf numFmtId="0" fontId="1" fillId="25" borderId="0" xfId="0" applyFont="1" applyFill="1" applyAlignment="1">
      <alignment horizontal="left" vertical="top"/>
    </xf>
    <xf numFmtId="0" fontId="26" fillId="25" borderId="0" xfId="0" applyFont="1" applyFill="1" applyAlignment="1">
      <alignment horizontal="left" vertical="top"/>
    </xf>
    <xf numFmtId="0" fontId="1" fillId="25" borderId="0" xfId="0" applyFont="1" applyFill="1" applyAlignment="1">
      <alignment vertical="top" wrapText="1"/>
    </xf>
    <xf numFmtId="0" fontId="26" fillId="25" borderId="0" xfId="0" applyFont="1" applyFill="1" applyAlignment="1">
      <alignment vertical="top" wrapText="1"/>
    </xf>
    <xf numFmtId="0" fontId="0" fillId="28" borderId="0" xfId="0" applyFill="1" applyAlignment="1">
      <alignment vertical="top" wrapText="1"/>
    </xf>
    <xf numFmtId="0" fontId="0" fillId="28" borderId="0" xfId="0" applyFill="1" applyAlignment="1">
      <alignment horizontal="left" vertical="top"/>
    </xf>
    <xf numFmtId="0" fontId="0" fillId="28" borderId="0" xfId="0" applyFill="1" applyAlignment="1">
      <alignment vertical="top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17" fillId="24" borderId="0" xfId="0" applyFont="1" applyFill="1" applyAlignment="1">
      <alignment vertical="top" wrapText="1"/>
    </xf>
    <xf numFmtId="0" fontId="17" fillId="24" borderId="0" xfId="0" applyFont="1" applyFill="1" applyAlignment="1">
      <alignment vertical="top"/>
    </xf>
    <xf numFmtId="0" fontId="0" fillId="0" borderId="0" xfId="0"/>
    <xf numFmtId="0" fontId="0" fillId="25" borderId="0" xfId="0" applyFill="1" applyAlignment="1">
      <alignment vertical="top" wrapText="1"/>
    </xf>
    <xf numFmtId="0" fontId="0" fillId="25" borderId="0" xfId="0" applyFill="1" applyAlignment="1">
      <alignment vertical="top"/>
    </xf>
    <xf numFmtId="0" fontId="28" fillId="0" borderId="0" xfId="0" applyFont="1" applyAlignment="1">
      <alignment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29" fillId="0" borderId="0" xfId="0" applyFont="1" applyAlignment="1">
      <alignment vertical="top"/>
    </xf>
    <xf numFmtId="0" fontId="30" fillId="0" borderId="0" xfId="0" applyFont="1" applyAlignment="1">
      <alignment vertical="top"/>
    </xf>
    <xf numFmtId="0" fontId="17" fillId="24" borderId="0" xfId="0" applyFont="1" applyFill="1" applyAlignment="1">
      <alignment horizontal="left" vertical="top" wrapText="1"/>
    </xf>
    <xf numFmtId="0" fontId="0" fillId="25" borderId="0" xfId="0" applyFill="1" applyAlignment="1">
      <alignment horizontal="left" vertical="top" wrapText="1"/>
    </xf>
    <xf numFmtId="0" fontId="22" fillId="0" borderId="0" xfId="0" applyFont="1" applyFill="1" applyAlignment="1">
      <alignment horizontal="left" vertical="top" wrapText="1"/>
    </xf>
    <xf numFmtId="0" fontId="0" fillId="27" borderId="0" xfId="0" applyFill="1" applyAlignment="1">
      <alignment horizontal="left" vertical="top" wrapText="1"/>
    </xf>
    <xf numFmtId="0" fontId="1" fillId="25" borderId="0" xfId="0" applyFont="1" applyFill="1" applyAlignment="1">
      <alignment horizontal="left" vertical="top" wrapText="1"/>
    </xf>
    <xf numFmtId="0" fontId="27" fillId="25" borderId="0" xfId="0" applyFont="1" applyFill="1" applyAlignment="1">
      <alignment horizontal="left" vertical="top" wrapText="1"/>
    </xf>
    <xf numFmtId="0" fontId="26" fillId="25" borderId="0" xfId="0" applyFont="1" applyFill="1" applyAlignment="1">
      <alignment horizontal="left" vertical="top" wrapText="1"/>
    </xf>
    <xf numFmtId="0" fontId="0" fillId="28" borderId="0" xfId="0" applyFill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wrapText="1"/>
    </xf>
    <xf numFmtId="0" fontId="0" fillId="0" borderId="0" xfId="0" applyAlignment="1">
      <alignment horizontal="left" vertical="top"/>
    </xf>
    <xf numFmtId="20" fontId="17" fillId="0" borderId="0" xfId="0" applyNumberFormat="1" applyFont="1" applyAlignment="1">
      <alignment vertical="top"/>
    </xf>
    <xf numFmtId="0" fontId="17" fillId="29" borderId="0" xfId="0" applyFont="1" applyFill="1" applyAlignment="1">
      <alignment vertical="top"/>
    </xf>
    <xf numFmtId="0" fontId="0" fillId="30" borderId="0" xfId="0" applyFill="1" applyAlignment="1">
      <alignment vertical="top"/>
    </xf>
    <xf numFmtId="0" fontId="0" fillId="30" borderId="0" xfId="0" applyFill="1" applyAlignment="1">
      <alignment horizontal="left" vertical="top" wrapText="1"/>
    </xf>
    <xf numFmtId="0" fontId="0" fillId="30" borderId="0" xfId="0" applyFill="1" applyAlignment="1">
      <alignment horizontal="left" vertical="top"/>
    </xf>
    <xf numFmtId="0" fontId="0" fillId="30" borderId="0" xfId="0" applyFill="1" applyAlignment="1">
      <alignment vertical="top" wrapText="1"/>
    </xf>
    <xf numFmtId="20" fontId="0" fillId="30" borderId="0" xfId="0" applyNumberFormat="1" applyFill="1" applyAlignment="1">
      <alignment vertical="top"/>
    </xf>
    <xf numFmtId="20" fontId="0" fillId="30" borderId="0" xfId="0" applyNumberFormat="1" applyFill="1" applyAlignment="1">
      <alignment horizontal="center" vertical="top"/>
    </xf>
    <xf numFmtId="0" fontId="0" fillId="31" borderId="0" xfId="0" applyFill="1" applyAlignment="1">
      <alignment vertical="top" wrapText="1"/>
    </xf>
    <xf numFmtId="0" fontId="0" fillId="31" borderId="0" xfId="0" applyFill="1" applyAlignment="1">
      <alignment horizontal="left" vertical="top" wrapText="1"/>
    </xf>
    <xf numFmtId="0" fontId="0" fillId="31" borderId="0" xfId="0" applyFill="1" applyAlignment="1">
      <alignment horizontal="left" vertical="top"/>
    </xf>
    <xf numFmtId="0" fontId="0" fillId="31" borderId="0" xfId="0" applyFill="1" applyAlignment="1">
      <alignment vertical="top"/>
    </xf>
    <xf numFmtId="0" fontId="17" fillId="31" borderId="0" xfId="0" applyFont="1" applyFill="1" applyAlignment="1">
      <alignment horizontal="left" vertical="top" wrapText="1"/>
    </xf>
    <xf numFmtId="0" fontId="17" fillId="25" borderId="0" xfId="0" applyFont="1" applyFill="1" applyAlignment="1">
      <alignment horizontal="left" vertical="top" wrapText="1"/>
    </xf>
    <xf numFmtId="0" fontId="17" fillId="31" borderId="0" xfId="0" applyFont="1" applyFill="1" applyAlignment="1">
      <alignment vertical="top" wrapText="1"/>
    </xf>
    <xf numFmtId="0" fontId="1" fillId="31" borderId="0" xfId="0" applyFont="1" applyFill="1" applyAlignment="1">
      <alignment horizontal="left" vertical="top"/>
    </xf>
    <xf numFmtId="0" fontId="17" fillId="0" borderId="0" xfId="0" applyFont="1" applyAlignment="1">
      <alignment vertical="top"/>
    </xf>
    <xf numFmtId="0" fontId="17" fillId="27" borderId="0" xfId="0" applyFont="1" applyFill="1" applyAlignment="1">
      <alignment horizontal="left" vertical="top" wrapText="1"/>
    </xf>
    <xf numFmtId="0" fontId="17" fillId="25" borderId="0" xfId="0" applyFont="1" applyFill="1" applyAlignment="1">
      <alignment vertical="top" wrapText="1"/>
    </xf>
    <xf numFmtId="0" fontId="26" fillId="24" borderId="0" xfId="0" applyFont="1" applyFill="1" applyAlignment="1">
      <alignment horizontal="left" vertical="top"/>
    </xf>
    <xf numFmtId="0" fontId="27" fillId="24" borderId="0" xfId="0" applyFont="1" applyFill="1" applyAlignment="1">
      <alignment horizontal="left" vertical="top" wrapText="1"/>
    </xf>
    <xf numFmtId="0" fontId="0" fillId="24" borderId="0" xfId="0" applyFill="1" applyAlignment="1">
      <alignment vertical="top" wrapText="1"/>
    </xf>
    <xf numFmtId="0" fontId="26" fillId="24" borderId="0" xfId="0" applyFont="1" applyFill="1" applyAlignment="1">
      <alignment horizontal="left" vertical="top" wrapText="1"/>
    </xf>
    <xf numFmtId="0" fontId="0" fillId="29" borderId="0" xfId="0" applyFill="1" applyAlignment="1">
      <alignment horizontal="left" vertical="top" wrapText="1"/>
    </xf>
    <xf numFmtId="0" fontId="0" fillId="29" borderId="0" xfId="0" applyFill="1" applyAlignment="1">
      <alignment horizontal="left" vertical="top"/>
    </xf>
    <xf numFmtId="0" fontId="0" fillId="29" borderId="0" xfId="0" applyFill="1" applyAlignment="1">
      <alignment vertical="top"/>
    </xf>
    <xf numFmtId="0" fontId="0" fillId="29" borderId="0" xfId="0" applyFill="1" applyAlignment="1">
      <alignment vertical="top" wrapText="1"/>
    </xf>
    <xf numFmtId="0" fontId="17" fillId="28" borderId="0" xfId="0" applyFont="1" applyFill="1" applyAlignment="1">
      <alignment horizontal="left" vertical="top" wrapText="1"/>
    </xf>
    <xf numFmtId="0" fontId="1" fillId="31" borderId="0" xfId="0" applyFont="1" applyFill="1" applyAlignment="1">
      <alignment vertical="top" wrapText="1"/>
    </xf>
    <xf numFmtId="0" fontId="1" fillId="31" borderId="0" xfId="0" applyFont="1" applyFill="1" applyAlignment="1">
      <alignment horizontal="left" vertical="top" wrapText="1"/>
    </xf>
    <xf numFmtId="0" fontId="17" fillId="30" borderId="0" xfId="0" applyFont="1" applyFill="1" applyAlignment="1">
      <alignment horizontal="left" vertical="top" wrapText="1"/>
    </xf>
    <xf numFmtId="0" fontId="22" fillId="29" borderId="0" xfId="0" applyFont="1" applyFill="1" applyAlignment="1">
      <alignment horizontal="left" vertical="top" wrapText="1"/>
    </xf>
    <xf numFmtId="20" fontId="0" fillId="29" borderId="0" xfId="0" applyNumberFormat="1" applyFill="1" applyAlignment="1">
      <alignment vertical="top"/>
    </xf>
    <xf numFmtId="20" fontId="0" fillId="29" borderId="0" xfId="0" applyNumberFormat="1" applyFill="1" applyAlignment="1">
      <alignment horizontal="center" vertical="top"/>
    </xf>
    <xf numFmtId="0" fontId="22" fillId="29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Hyperkobling" xfId="34" builtinId="8"/>
    <cellStyle name="Input" xfId="35"/>
    <cellStyle name="Linked Cell" xfId="36"/>
    <cellStyle name="Neutral" xfId="37"/>
    <cellStyle name="Normal" xfId="0" builtinId="0"/>
    <cellStyle name="Note" xfId="38"/>
    <cellStyle name="Output" xfId="39"/>
    <cellStyle name="Title" xfId="40"/>
    <cellStyle name="Total" xfId="41"/>
    <cellStyle name="Warning Text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Abstract\Granoien-Gjestland.htm" TargetMode="External"/><Relationship Id="rId117" Type="http://schemas.openxmlformats.org/officeDocument/2006/relationships/hyperlink" Target="Paper\Xiaoyan_Xiang_Xuejun.pdf" TargetMode="External"/><Relationship Id="rId21" Type="http://schemas.openxmlformats.org/officeDocument/2006/relationships/hyperlink" Target="Abstract\Moller-Vehvilainen-Lindfors.htm" TargetMode="External"/><Relationship Id="rId42" Type="http://schemas.openxmlformats.org/officeDocument/2006/relationships/hyperlink" Target="mailto:bid@catt.se" TargetMode="External"/><Relationship Id="rId47" Type="http://schemas.openxmlformats.org/officeDocument/2006/relationships/hyperlink" Target="mailto:magne.aanes@ift.uib.no" TargetMode="External"/><Relationship Id="rId63" Type="http://schemas.openxmlformats.org/officeDocument/2006/relationships/hyperlink" Target="mailto:hans.jonasson@sp.se" TargetMode="External"/><Relationship Id="rId68" Type="http://schemas.openxmlformats.org/officeDocument/2006/relationships/hyperlink" Target="Abstract\Berge-Ustad.htm" TargetMode="External"/><Relationship Id="rId84" Type="http://schemas.openxmlformats.org/officeDocument/2006/relationships/hyperlink" Target="mailto:peter.blom@acad.se" TargetMode="External"/><Relationship Id="rId89" Type="http://schemas.openxmlformats.org/officeDocument/2006/relationships/hyperlink" Target="mailto:klas.hagberg@afconsult.com;bir@sbi.dk" TargetMode="External"/><Relationship Id="rId112" Type="http://schemas.openxmlformats.org/officeDocument/2006/relationships/hyperlink" Target="Paper\M&#246;ller_Auvinen_Vehvilainen_Lindfors.pdf" TargetMode="External"/><Relationship Id="rId133" Type="http://schemas.openxmlformats.org/officeDocument/2006/relationships/hyperlink" Target="Paper\Plunt_SEA.pdf" TargetMode="External"/><Relationship Id="rId138" Type="http://schemas.openxmlformats.org/officeDocument/2006/relationships/hyperlink" Target="Paper\Olafsen.pdf" TargetMode="External"/><Relationship Id="rId154" Type="http://schemas.openxmlformats.org/officeDocument/2006/relationships/hyperlink" Target="Paper\Bard.pdf" TargetMode="External"/><Relationship Id="rId159" Type="http://schemas.openxmlformats.org/officeDocument/2006/relationships/hyperlink" Target="Paper\Juliusson.pdf" TargetMode="External"/><Relationship Id="rId16" Type="http://schemas.openxmlformats.org/officeDocument/2006/relationships/hyperlink" Target="Abstract\Skalevik.htm" TargetMode="External"/><Relationship Id="rId107" Type="http://schemas.openxmlformats.org/officeDocument/2006/relationships/hyperlink" Target="Abstract\Oliva-Haggblom-Hongisto.htm" TargetMode="External"/><Relationship Id="rId11" Type="http://schemas.openxmlformats.org/officeDocument/2006/relationships/hyperlink" Target="Abstract\Dalenback.htm" TargetMode="External"/><Relationship Id="rId32" Type="http://schemas.openxmlformats.org/officeDocument/2006/relationships/hyperlink" Target="Abstract\Gudmundsson.htm" TargetMode="External"/><Relationship Id="rId37" Type="http://schemas.openxmlformats.org/officeDocument/2006/relationships/hyperlink" Target="Abstract\Halmrast.htm" TargetMode="External"/><Relationship Id="rId53" Type="http://schemas.openxmlformats.org/officeDocument/2006/relationships/hyperlink" Target="mailto:xxy@abcd.edu.cn" TargetMode="External"/><Relationship Id="rId58" Type="http://schemas.openxmlformats.org/officeDocument/2006/relationships/hyperlink" Target="mailto:stgu@verkis.is" TargetMode="External"/><Relationship Id="rId74" Type="http://schemas.openxmlformats.org/officeDocument/2006/relationships/hyperlink" Target="mailto:enno.swets@norconsult.com" TargetMode="External"/><Relationship Id="rId79" Type="http://schemas.openxmlformats.org/officeDocument/2006/relationships/hyperlink" Target="mailto:frank.simon@onecert.fr" TargetMode="External"/><Relationship Id="rId102" Type="http://schemas.openxmlformats.org/officeDocument/2006/relationships/hyperlink" Target="Abstract\Lovholt-Madshus-Rothschild.htm" TargetMode="External"/><Relationship Id="rId123" Type="http://schemas.openxmlformats.org/officeDocument/2006/relationships/hyperlink" Target="Paper\Swets.pdf" TargetMode="External"/><Relationship Id="rId128" Type="http://schemas.openxmlformats.org/officeDocument/2006/relationships/hyperlink" Target="Paper\Simon_Piot_Micheli.pdf" TargetMode="External"/><Relationship Id="rId144" Type="http://schemas.openxmlformats.org/officeDocument/2006/relationships/hyperlink" Target="Paper\Jonasson.pdf" TargetMode="External"/><Relationship Id="rId149" Type="http://schemas.openxmlformats.org/officeDocument/2006/relationships/hyperlink" Target="Paper\L&#248;vholt_Madshus_Nor&#233;n-Cosgriff.pdf" TargetMode="External"/><Relationship Id="rId5" Type="http://schemas.openxmlformats.org/officeDocument/2006/relationships/hyperlink" Target="Abstract\Plunt.htm" TargetMode="External"/><Relationship Id="rId90" Type="http://schemas.openxmlformats.org/officeDocument/2006/relationships/hyperlink" Target="mailto:heikki.helimaki@helimaki.fi;bir@sbi.dk" TargetMode="External"/><Relationship Id="rId95" Type="http://schemas.openxmlformats.org/officeDocument/2006/relationships/hyperlink" Target="mailto:anders.agren@ltu.se" TargetMode="External"/><Relationship Id="rId160" Type="http://schemas.openxmlformats.org/officeDocument/2006/relationships/printerSettings" Target="../printerSettings/printerSettings2.bin"/><Relationship Id="rId22" Type="http://schemas.openxmlformats.org/officeDocument/2006/relationships/hyperlink" Target="Abstract\Buen.htm" TargetMode="External"/><Relationship Id="rId27" Type="http://schemas.openxmlformats.org/officeDocument/2006/relationships/hyperlink" Target="Abstract\Jonasson.htm" TargetMode="External"/><Relationship Id="rId43" Type="http://schemas.openxmlformats.org/officeDocument/2006/relationships/hyperlink" Target="mailto:inge.hommedal@kilde.no" TargetMode="External"/><Relationship Id="rId48" Type="http://schemas.openxmlformats.org/officeDocument/2006/relationships/hyperlink" Target="mailto:juha.plunt@muellerbbm.se" TargetMode="External"/><Relationship Id="rId64" Type="http://schemas.openxmlformats.org/officeDocument/2006/relationships/hyperlink" Target="mailto:david.oliva@ttl.fi" TargetMode="External"/><Relationship Id="rId69" Type="http://schemas.openxmlformats.org/officeDocument/2006/relationships/hyperlink" Target="mailto:truls.berge@sintef.no" TargetMode="External"/><Relationship Id="rId113" Type="http://schemas.openxmlformats.org/officeDocument/2006/relationships/hyperlink" Target="Paper\Helim&#228;ki_Rasmussen.pdf" TargetMode="External"/><Relationship Id="rId118" Type="http://schemas.openxmlformats.org/officeDocument/2006/relationships/hyperlink" Target="Paper\Wiciak_Malecki.pdf" TargetMode="External"/><Relationship Id="rId134" Type="http://schemas.openxmlformats.org/officeDocument/2006/relationships/hyperlink" Target="Paper\Plunt_OTPA.pdf" TargetMode="External"/><Relationship Id="rId139" Type="http://schemas.openxmlformats.org/officeDocument/2006/relationships/hyperlink" Target="Paper\Marheim_K&#229;sin.pdf" TargetMode="External"/><Relationship Id="rId80" Type="http://schemas.openxmlformats.org/officeDocument/2006/relationships/hyperlink" Target="mailto:th@statsbygg.no" TargetMode="External"/><Relationship Id="rId85" Type="http://schemas.openxmlformats.org/officeDocument/2006/relationships/hyperlink" Target="Abstract\Zaslavski.htm" TargetMode="External"/><Relationship Id="rId150" Type="http://schemas.openxmlformats.org/officeDocument/2006/relationships/hyperlink" Target="Paper\Dalenb&#228;ck.pdf" TargetMode="External"/><Relationship Id="rId155" Type="http://schemas.openxmlformats.org/officeDocument/2006/relationships/hyperlink" Target="Paper\Babisch_Berg.pdf" TargetMode="External"/><Relationship Id="rId12" Type="http://schemas.openxmlformats.org/officeDocument/2006/relationships/hyperlink" Target="Abstract\Olset.htm" TargetMode="External"/><Relationship Id="rId17" Type="http://schemas.openxmlformats.org/officeDocument/2006/relationships/hyperlink" Target="Abstract\Kippersund-Lunde-Froysaa.htm" TargetMode="External"/><Relationship Id="rId33" Type="http://schemas.openxmlformats.org/officeDocument/2006/relationships/hyperlink" Target="Abstract\Olafsen.htm" TargetMode="External"/><Relationship Id="rId38" Type="http://schemas.openxmlformats.org/officeDocument/2006/relationships/hyperlink" Target="Abstract\Simon-Piot-Micheli.htm" TargetMode="External"/><Relationship Id="rId59" Type="http://schemas.openxmlformats.org/officeDocument/2006/relationships/hyperlink" Target="mailto:Karin.Rothschild@ngi.no" TargetMode="External"/><Relationship Id="rId103" Type="http://schemas.openxmlformats.org/officeDocument/2006/relationships/hyperlink" Target="mailto:Finn.Lovholt@ngi.no" TargetMode="External"/><Relationship Id="rId108" Type="http://schemas.openxmlformats.org/officeDocument/2006/relationships/hyperlink" Target="Paper\Storeheier.pdf" TargetMode="External"/><Relationship Id="rId124" Type="http://schemas.openxmlformats.org/officeDocument/2006/relationships/hyperlink" Target="Paper\Banda.pdf" TargetMode="External"/><Relationship Id="rId129" Type="http://schemas.openxmlformats.org/officeDocument/2006/relationships/hyperlink" Target="Paper\Schroeder_Vorl&#228;nder_Svensson.pdf" TargetMode="External"/><Relationship Id="rId20" Type="http://schemas.openxmlformats.org/officeDocument/2006/relationships/hyperlink" Target="Abstract\Granhall.htm" TargetMode="External"/><Relationship Id="rId41" Type="http://schemas.openxmlformats.org/officeDocument/2006/relationships/hyperlink" Target="mailto:ketil.olset@kilde.no" TargetMode="External"/><Relationship Id="rId54" Type="http://schemas.openxmlformats.org/officeDocument/2006/relationships/hyperlink" Target="mailto:sigurd.hveem@sintef.no" TargetMode="External"/><Relationship Id="rId62" Type="http://schemas.openxmlformats.org/officeDocument/2006/relationships/hyperlink" Target="mailto:mail@criticalshred.de" TargetMode="External"/><Relationship Id="rId70" Type="http://schemas.openxmlformats.org/officeDocument/2006/relationships/hyperlink" Target="mailto:msk@bs-akustikk.no" TargetMode="External"/><Relationship Id="rId75" Type="http://schemas.openxmlformats.org/officeDocument/2006/relationships/hyperlink" Target="mailto:Anders.Granhall@volvo.com" TargetMode="External"/><Relationship Id="rId83" Type="http://schemas.openxmlformats.org/officeDocument/2006/relationships/hyperlink" Target="Abstract\Blom.htm" TargetMode="External"/><Relationship Id="rId88" Type="http://schemas.openxmlformats.org/officeDocument/2006/relationships/hyperlink" Target="mailto:gennadi.zaslavski@gmail.com" TargetMode="External"/><Relationship Id="rId91" Type="http://schemas.openxmlformats.org/officeDocument/2006/relationships/hyperlink" Target="Abstract\Probst-Scheck.htm" TargetMode="External"/><Relationship Id="rId96" Type="http://schemas.openxmlformats.org/officeDocument/2006/relationships/hyperlink" Target="Abstract\Ryhl.htm" TargetMode="External"/><Relationship Id="rId111" Type="http://schemas.openxmlformats.org/officeDocument/2006/relationships/hyperlink" Target="Paper\&#197;gren.pdf" TargetMode="External"/><Relationship Id="rId132" Type="http://schemas.openxmlformats.org/officeDocument/2006/relationships/hyperlink" Target="Paper\Probst_Scheck.pdf" TargetMode="External"/><Relationship Id="rId140" Type="http://schemas.openxmlformats.org/officeDocument/2006/relationships/hyperlink" Target="Paper\Kylli&#228;inen.pdf" TargetMode="External"/><Relationship Id="rId145" Type="http://schemas.openxmlformats.org/officeDocument/2006/relationships/hyperlink" Target="Paper\Hveem.pdf" TargetMode="External"/><Relationship Id="rId153" Type="http://schemas.openxmlformats.org/officeDocument/2006/relationships/hyperlink" Target="Paper\Berge_Ustad.pdf" TargetMode="External"/><Relationship Id="rId1" Type="http://schemas.openxmlformats.org/officeDocument/2006/relationships/hyperlink" Target="Abstract\Xiaoyan-Xiang-Xuejun.htm" TargetMode="External"/><Relationship Id="rId6" Type="http://schemas.openxmlformats.org/officeDocument/2006/relationships/hyperlink" Target="Abstract\Plunt-2.htm" TargetMode="External"/><Relationship Id="rId15" Type="http://schemas.openxmlformats.org/officeDocument/2006/relationships/hyperlink" Target="Abstract\Turinen-Rindel.htm" TargetMode="External"/><Relationship Id="rId23" Type="http://schemas.openxmlformats.org/officeDocument/2006/relationships/hyperlink" Target="Abstract\Marheim.htm" TargetMode="External"/><Relationship Id="rId28" Type="http://schemas.openxmlformats.org/officeDocument/2006/relationships/hyperlink" Target="Abstract\Schroder-Svensson-Vorlander.htm" TargetMode="External"/><Relationship Id="rId36" Type="http://schemas.openxmlformats.org/officeDocument/2006/relationships/hyperlink" Target="Abstract\Hveem.htm" TargetMode="External"/><Relationship Id="rId49" Type="http://schemas.openxmlformats.org/officeDocument/2006/relationships/hyperlink" Target="mailto:juha.plunt@muellerbbm.se" TargetMode="External"/><Relationship Id="rId57" Type="http://schemas.openxmlformats.org/officeDocument/2006/relationships/hyperlink" Target="mailto:nn@bs-akustikk.no" TargetMode="External"/><Relationship Id="rId106" Type="http://schemas.openxmlformats.org/officeDocument/2006/relationships/hyperlink" Target="Abstract\Rasmussen_discussion.pdf" TargetMode="External"/><Relationship Id="rId114" Type="http://schemas.openxmlformats.org/officeDocument/2006/relationships/hyperlink" Target="Paper\Buen.pdf" TargetMode="External"/><Relationship Id="rId119" Type="http://schemas.openxmlformats.org/officeDocument/2006/relationships/hyperlink" Target="Paper\Lauriks.pdf" TargetMode="External"/><Relationship Id="rId127" Type="http://schemas.openxmlformats.org/officeDocument/2006/relationships/hyperlink" Target="Paper\Sk&#229;levik.pdf" TargetMode="External"/><Relationship Id="rId10" Type="http://schemas.openxmlformats.org/officeDocument/2006/relationships/hyperlink" Target="Abstract\Lemstad-Solberg.htm" TargetMode="External"/><Relationship Id="rId31" Type="http://schemas.openxmlformats.org/officeDocument/2006/relationships/hyperlink" Target="Abstract\Rotschild-Madshus-Brekke.htm" TargetMode="External"/><Relationship Id="rId44" Type="http://schemas.openxmlformats.org/officeDocument/2006/relationships/hyperlink" Target="mailto:sigurd.solberg@kilde.no" TargetMode="External"/><Relationship Id="rId52" Type="http://schemas.openxmlformats.org/officeDocument/2006/relationships/hyperlink" Target="mailto:Delphine.Bard@acoustics.lth.se" TargetMode="External"/><Relationship Id="rId60" Type="http://schemas.openxmlformats.org/officeDocument/2006/relationships/hyperlink" Target="mailto:johan@artifon.se" TargetMode="External"/><Relationship Id="rId65" Type="http://schemas.openxmlformats.org/officeDocument/2006/relationships/hyperlink" Target="mailto:IdarLudvigNilsen.Granoien@sintef.no" TargetMode="External"/><Relationship Id="rId73" Type="http://schemas.openxmlformats.org/officeDocument/2006/relationships/hyperlink" Target="mailto:henrik.moller@akukon.fi" TargetMode="External"/><Relationship Id="rId78" Type="http://schemas.openxmlformats.org/officeDocument/2006/relationships/hyperlink" Target="mailto:remi.kippersund@cmr.no" TargetMode="External"/><Relationship Id="rId81" Type="http://schemas.openxmlformats.org/officeDocument/2006/relationships/hyperlink" Target="Abstract\van%20Banda.htm" TargetMode="External"/><Relationship Id="rId86" Type="http://schemas.openxmlformats.org/officeDocument/2006/relationships/hyperlink" Target="Abstract\Helimaki-Rasmussen.htm" TargetMode="External"/><Relationship Id="rId94" Type="http://schemas.openxmlformats.org/officeDocument/2006/relationships/hyperlink" Target="Abstract\Agren.htm" TargetMode="External"/><Relationship Id="rId99" Type="http://schemas.openxmlformats.org/officeDocument/2006/relationships/hyperlink" Target="mailto:Walter.Lauriks@fys.kuleuven.be" TargetMode="External"/><Relationship Id="rId101" Type="http://schemas.openxmlformats.org/officeDocument/2006/relationships/hyperlink" Target="mailto:sst@cowi.no" TargetMode="External"/><Relationship Id="rId122" Type="http://schemas.openxmlformats.org/officeDocument/2006/relationships/hyperlink" Target="Paper\Turunen.pdf" TargetMode="External"/><Relationship Id="rId130" Type="http://schemas.openxmlformats.org/officeDocument/2006/relationships/hyperlink" Target="Paper\Nor&#233;n-Cosgriff_Madshus_Brekke.pdf" TargetMode="External"/><Relationship Id="rId135" Type="http://schemas.openxmlformats.org/officeDocument/2006/relationships/hyperlink" Target="Paper\Olset_Aalmo.pdf" TargetMode="External"/><Relationship Id="rId143" Type="http://schemas.openxmlformats.org/officeDocument/2006/relationships/hyperlink" Target="Paper\Kamisinski_Wiciak.pdf" TargetMode="External"/><Relationship Id="rId148" Type="http://schemas.openxmlformats.org/officeDocument/2006/relationships/hyperlink" Target="Paper\Gran&#248;ien_Gjestland.pdf" TargetMode="External"/><Relationship Id="rId151" Type="http://schemas.openxmlformats.org/officeDocument/2006/relationships/hyperlink" Target="Paper\Blom.pdf" TargetMode="External"/><Relationship Id="rId156" Type="http://schemas.openxmlformats.org/officeDocument/2006/relationships/hyperlink" Target="Paper\Granh&#228;ll.pdf" TargetMode="External"/><Relationship Id="rId4" Type="http://schemas.openxmlformats.org/officeDocument/2006/relationships/hyperlink" Target="Abstract\Olsen.htm" TargetMode="External"/><Relationship Id="rId9" Type="http://schemas.openxmlformats.org/officeDocument/2006/relationships/hyperlink" Target="Abstract\Bjor%202.htm" TargetMode="External"/><Relationship Id="rId13" Type="http://schemas.openxmlformats.org/officeDocument/2006/relationships/hyperlink" Target="Abstract\Vigran.htm" TargetMode="External"/><Relationship Id="rId18" Type="http://schemas.openxmlformats.org/officeDocument/2006/relationships/hyperlink" Target="Abstract\Storeheier.htm" TargetMode="External"/><Relationship Id="rId39" Type="http://schemas.openxmlformats.org/officeDocument/2006/relationships/hyperlink" Target="mailto:mikko.kylliainen@helimaki.fi" TargetMode="External"/><Relationship Id="rId109" Type="http://schemas.openxmlformats.org/officeDocument/2006/relationships/hyperlink" Target="Paper\Halmrast.pdf" TargetMode="External"/><Relationship Id="rId34" Type="http://schemas.openxmlformats.org/officeDocument/2006/relationships/hyperlink" Target="Abstract\Keranen-Elorza-Koskinen-Hongisto.htm" TargetMode="External"/><Relationship Id="rId50" Type="http://schemas.openxmlformats.org/officeDocument/2006/relationships/hyperlink" Target="mailto:heroldo@netcom.no" TargetMode="External"/><Relationship Id="rId55" Type="http://schemas.openxmlformats.org/officeDocument/2006/relationships/hyperlink" Target="mailto:hkj@verkis.is" TargetMode="External"/><Relationship Id="rId76" Type="http://schemas.openxmlformats.org/officeDocument/2006/relationships/hyperlink" Target="mailto:anb@bs-akustikk.no" TargetMode="External"/><Relationship Id="rId97" Type="http://schemas.openxmlformats.org/officeDocument/2006/relationships/hyperlink" Target="mailto:CAR@sbi.dk" TargetMode="External"/><Relationship Id="rId104" Type="http://schemas.openxmlformats.org/officeDocument/2006/relationships/hyperlink" Target="mailto:mvo@akustik.rwth-aachen.de" TargetMode="External"/><Relationship Id="rId120" Type="http://schemas.openxmlformats.org/officeDocument/2006/relationships/hyperlink" Target="Paper\vorlaender.pdf" TargetMode="External"/><Relationship Id="rId125" Type="http://schemas.openxmlformats.org/officeDocument/2006/relationships/hyperlink" Target="Paper\Str&#248;m_Dahl_Krokstad_Eknes.pdf" TargetMode="External"/><Relationship Id="rId141" Type="http://schemas.openxmlformats.org/officeDocument/2006/relationships/hyperlink" Target="Paper\Kippersund_Lunde_Fr&#248;ysa.pdf" TargetMode="External"/><Relationship Id="rId146" Type="http://schemas.openxmlformats.org/officeDocument/2006/relationships/hyperlink" Target="Paper\Hommedal.pdf" TargetMode="External"/><Relationship Id="rId7" Type="http://schemas.openxmlformats.org/officeDocument/2006/relationships/hyperlink" Target="Abstract\Kamisinski-Wiciak.htm" TargetMode="External"/><Relationship Id="rId71" Type="http://schemas.openxmlformats.org/officeDocument/2006/relationships/hyperlink" Target="blocked::mailto:itr@standard.no" TargetMode="External"/><Relationship Id="rId92" Type="http://schemas.openxmlformats.org/officeDocument/2006/relationships/hyperlink" Target="Abstract/Probst-Scheck.htm" TargetMode="External"/><Relationship Id="rId2" Type="http://schemas.openxmlformats.org/officeDocument/2006/relationships/hyperlink" Target="Abstract\Delphine%20Bard.htm" TargetMode="External"/><Relationship Id="rId29" Type="http://schemas.openxmlformats.org/officeDocument/2006/relationships/hyperlink" Target="Abstract\Homb-Austnes.htm" TargetMode="External"/><Relationship Id="rId24" Type="http://schemas.openxmlformats.org/officeDocument/2006/relationships/hyperlink" Target="Abstract\Malecki-Wiciak.htm" TargetMode="External"/><Relationship Id="rId40" Type="http://schemas.openxmlformats.org/officeDocument/2006/relationships/hyperlink" Target="mailto:Tor.Erik.Vigran@iet.ntnu.no" TargetMode="External"/><Relationship Id="rId45" Type="http://schemas.openxmlformats.org/officeDocument/2006/relationships/hyperlink" Target="mailto:ohbjor@norsonic.com" TargetMode="External"/><Relationship Id="rId66" Type="http://schemas.openxmlformats.org/officeDocument/2006/relationships/hyperlink" Target="mailto:wolfgang.babisch@uba.de" TargetMode="External"/><Relationship Id="rId87" Type="http://schemas.openxmlformats.org/officeDocument/2006/relationships/hyperlink" Target="Abstract\Hagberg-Rasmussen.htm" TargetMode="External"/><Relationship Id="rId110" Type="http://schemas.openxmlformats.org/officeDocument/2006/relationships/hyperlink" Target="Paper\Olsson_S&#246;derstr&#246;m_Mestre.pdf" TargetMode="External"/><Relationship Id="rId115" Type="http://schemas.openxmlformats.org/officeDocument/2006/relationships/hyperlink" Target="Paper\Hagberg_Rasmussen.pdf" TargetMode="External"/><Relationship Id="rId131" Type="http://schemas.openxmlformats.org/officeDocument/2006/relationships/hyperlink" Target="Paper\Randeberg_Olsen.pdf" TargetMode="External"/><Relationship Id="rId136" Type="http://schemas.openxmlformats.org/officeDocument/2006/relationships/hyperlink" Target="Paper\Olsen_Randeberg.pdf" TargetMode="External"/><Relationship Id="rId157" Type="http://schemas.openxmlformats.org/officeDocument/2006/relationships/hyperlink" Target="Paper\Aanes_Storheim_Vestrheim_Lunde.pdf" TargetMode="External"/><Relationship Id="rId61" Type="http://schemas.openxmlformats.org/officeDocument/2006/relationships/hyperlink" Target="mailto:Anders.Homb@sintef.no" TargetMode="External"/><Relationship Id="rId82" Type="http://schemas.openxmlformats.org/officeDocument/2006/relationships/hyperlink" Target="mailto:HA@DGMR.NL" TargetMode="External"/><Relationship Id="rId152" Type="http://schemas.openxmlformats.org/officeDocument/2006/relationships/hyperlink" Target="Paper\Bjor.pdf" TargetMode="External"/><Relationship Id="rId19" Type="http://schemas.openxmlformats.org/officeDocument/2006/relationships/hyperlink" Target="Abstract\Swets.htm" TargetMode="External"/><Relationship Id="rId14" Type="http://schemas.openxmlformats.org/officeDocument/2006/relationships/hyperlink" Target="Abstract\Kylliainen.htm" TargetMode="External"/><Relationship Id="rId30" Type="http://schemas.openxmlformats.org/officeDocument/2006/relationships/hyperlink" Target="Abstract\Johan%20de%20Sousa%20Mestre.htm" TargetMode="External"/><Relationship Id="rId35" Type="http://schemas.openxmlformats.org/officeDocument/2006/relationships/hyperlink" Target="Abstract\Juliusson.htm" TargetMode="External"/><Relationship Id="rId56" Type="http://schemas.openxmlformats.org/officeDocument/2006/relationships/hyperlink" Target="mailto:jukka.keranen@ttl.fi" TargetMode="External"/><Relationship Id="rId77" Type="http://schemas.openxmlformats.org/officeDocument/2006/relationships/hyperlink" Target="mailto:svein.storeheier@sintef.no" TargetMode="External"/><Relationship Id="rId100" Type="http://schemas.openxmlformats.org/officeDocument/2006/relationships/hyperlink" Target="Abstract\Strom.htm" TargetMode="External"/><Relationship Id="rId105" Type="http://schemas.openxmlformats.org/officeDocument/2006/relationships/hyperlink" Target="Abstract\Aanes-Storheim-Vestrheim-Lunde.htm" TargetMode="External"/><Relationship Id="rId126" Type="http://schemas.openxmlformats.org/officeDocument/2006/relationships/hyperlink" Target="Paper\Solberg_Lemstad.pdf" TargetMode="External"/><Relationship Id="rId147" Type="http://schemas.openxmlformats.org/officeDocument/2006/relationships/hyperlink" Target="Paper\Homb_Austnes.pdf" TargetMode="External"/><Relationship Id="rId8" Type="http://schemas.openxmlformats.org/officeDocument/2006/relationships/hyperlink" Target="Abstract\Hommedal.htm" TargetMode="External"/><Relationship Id="rId51" Type="http://schemas.openxmlformats.org/officeDocument/2006/relationships/hyperlink" Target="mailto:Rolf.T.Randeberg@sintef.no" TargetMode="External"/><Relationship Id="rId72" Type="http://schemas.openxmlformats.org/officeDocument/2006/relationships/hyperlink" Target="mailto:jan.anders.marheim@norconsult.com" TargetMode="External"/><Relationship Id="rId93" Type="http://schemas.openxmlformats.org/officeDocument/2006/relationships/hyperlink" Target="Abstract\Vorlander.htm" TargetMode="External"/><Relationship Id="rId98" Type="http://schemas.openxmlformats.org/officeDocument/2006/relationships/hyperlink" Target="Abstract\Lauriks.htm" TargetMode="External"/><Relationship Id="rId121" Type="http://schemas.openxmlformats.org/officeDocument/2006/relationships/hyperlink" Target="Paper\Vigran.pdf" TargetMode="External"/><Relationship Id="rId142" Type="http://schemas.openxmlformats.org/officeDocument/2006/relationships/hyperlink" Target="Paper\Ker&#228;nen_Oliva_Koskinen_Hongisto.pdf" TargetMode="External"/><Relationship Id="rId3" Type="http://schemas.openxmlformats.org/officeDocument/2006/relationships/hyperlink" Target="Abstract\Randeberg.htm" TargetMode="External"/><Relationship Id="rId25" Type="http://schemas.openxmlformats.org/officeDocument/2006/relationships/hyperlink" Target="Abstract\Babisch-van%20den%20Berg.htm" TargetMode="External"/><Relationship Id="rId46" Type="http://schemas.openxmlformats.org/officeDocument/2006/relationships/hyperlink" Target="mailto:kamisins@agh.edu.pl" TargetMode="External"/><Relationship Id="rId67" Type="http://schemas.openxmlformats.org/officeDocument/2006/relationships/hyperlink" Target="mailto:wiciak@agh.edu.pl" TargetMode="External"/><Relationship Id="rId116" Type="http://schemas.openxmlformats.org/officeDocument/2006/relationships/hyperlink" Target="Paper\Zaslavski.pdf" TargetMode="External"/><Relationship Id="rId137" Type="http://schemas.openxmlformats.org/officeDocument/2006/relationships/hyperlink" Target="Paper\Oliva_Ker&#228;nen_Hongisto.pdf" TargetMode="External"/><Relationship Id="rId158" Type="http://schemas.openxmlformats.org/officeDocument/2006/relationships/hyperlink" Target="Paper\Gudmundss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0"/>
  <sheetViews>
    <sheetView tabSelected="1" zoomScale="77" zoomScaleNormal="77" workbookViewId="0">
      <selection activeCell="C2" sqref="C2"/>
    </sheetView>
  </sheetViews>
  <sheetFormatPr baseColWidth="10" defaultColWidth="9.140625" defaultRowHeight="15"/>
  <cols>
    <col min="1" max="1" width="6.7109375" style="37" customWidth="1"/>
    <col min="2" max="2" width="9.140625" style="37" hidden="1" customWidth="1"/>
    <col min="3" max="3" width="35.7109375" style="37" customWidth="1"/>
    <col min="4" max="4" width="22.85546875" style="13" customWidth="1"/>
    <col min="5" max="5" width="0" style="37" hidden="1" customWidth="1"/>
    <col min="6" max="6" width="58.85546875" style="37" customWidth="1"/>
    <col min="7" max="16" width="11.42578125" style="37" hidden="1" customWidth="1"/>
    <col min="17" max="17" width="35.5703125" style="37" customWidth="1"/>
    <col min="18" max="18" width="22.85546875" style="13" customWidth="1"/>
    <col min="19" max="19" width="0" style="37" hidden="1" customWidth="1"/>
    <col min="20" max="20" width="58.7109375" style="37" customWidth="1"/>
    <col min="21" max="16384" width="9.140625" style="40"/>
  </cols>
  <sheetData>
    <row r="1" spans="1:20" ht="30" customHeight="1">
      <c r="A1" s="43" t="s">
        <v>333</v>
      </c>
      <c r="B1" s="9"/>
      <c r="D1" s="44"/>
      <c r="E1" s="59"/>
      <c r="O1" s="8"/>
      <c r="P1" s="9"/>
      <c r="R1" s="45"/>
      <c r="S1" s="59"/>
    </row>
    <row r="2" spans="1:20" ht="30" customHeight="1">
      <c r="B2" s="9"/>
      <c r="D2" s="46"/>
      <c r="E2" s="59"/>
      <c r="P2" s="9"/>
      <c r="S2" s="59"/>
    </row>
    <row r="3" spans="1:20" ht="30" customHeight="1">
      <c r="A3" s="47" t="s">
        <v>141</v>
      </c>
      <c r="B3" s="9"/>
      <c r="D3" s="46"/>
      <c r="E3" s="59"/>
      <c r="O3" s="10"/>
      <c r="P3" s="9"/>
      <c r="S3" s="59"/>
    </row>
    <row r="4" spans="1:20" ht="30" customHeight="1">
      <c r="B4" s="9"/>
      <c r="C4" s="48" t="s">
        <v>142</v>
      </c>
      <c r="D4" s="46"/>
      <c r="E4" s="59"/>
      <c r="P4" s="9"/>
      <c r="Q4" s="48" t="s">
        <v>143</v>
      </c>
      <c r="S4" s="59"/>
    </row>
    <row r="5" spans="1:20" ht="30" customHeight="1">
      <c r="A5" s="60">
        <v>0.54166666666666663</v>
      </c>
      <c r="B5" s="12">
        <v>1.0416666666666666E-2</v>
      </c>
      <c r="C5" s="61" t="s">
        <v>144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1:20" ht="30" customHeight="1">
      <c r="A6" s="60">
        <f t="shared" ref="A6:A16" si="0">A5+B5</f>
        <v>0.55208333333333326</v>
      </c>
      <c r="B6" s="12">
        <v>3.125E-2</v>
      </c>
      <c r="C6" s="39" t="s">
        <v>145</v>
      </c>
      <c r="D6" s="49" t="s">
        <v>146</v>
      </c>
      <c r="E6" s="15"/>
      <c r="F6" s="38" t="s">
        <v>137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0" ht="30" customHeight="1">
      <c r="A7" s="60">
        <f t="shared" si="0"/>
        <v>0.58333333333333326</v>
      </c>
      <c r="B7" s="12">
        <v>2.0833333333333332E-2</v>
      </c>
      <c r="C7" s="62" t="s">
        <v>281</v>
      </c>
      <c r="D7" s="63"/>
      <c r="E7" s="64"/>
      <c r="F7" s="65"/>
      <c r="G7" s="62"/>
      <c r="H7" s="62"/>
      <c r="I7" s="62"/>
      <c r="J7" s="62"/>
      <c r="K7" s="62"/>
      <c r="L7" s="62"/>
      <c r="M7" s="62"/>
      <c r="N7" s="62"/>
      <c r="O7" s="66">
        <f>O6+P6</f>
        <v>0</v>
      </c>
      <c r="P7" s="67">
        <v>2.0833333333333332E-2</v>
      </c>
      <c r="Q7" s="62"/>
      <c r="R7" s="65"/>
      <c r="S7" s="64"/>
      <c r="T7" s="62"/>
    </row>
    <row r="8" spans="1:20" ht="30" customHeight="1">
      <c r="A8" s="60">
        <f t="shared" si="0"/>
        <v>0.60416666666666663</v>
      </c>
      <c r="B8" s="12">
        <v>3.125E-2</v>
      </c>
      <c r="C8" s="39" t="s">
        <v>145</v>
      </c>
      <c r="D8" s="49" t="s">
        <v>147</v>
      </c>
      <c r="E8" s="15"/>
      <c r="F8" s="38" t="s">
        <v>99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0" ht="30" customHeight="1">
      <c r="A9" s="60">
        <f t="shared" si="0"/>
        <v>0.63541666666666663</v>
      </c>
      <c r="B9" s="12">
        <v>2.0833333333333332E-2</v>
      </c>
      <c r="C9" s="62" t="s">
        <v>148</v>
      </c>
      <c r="D9" s="63"/>
      <c r="E9" s="64"/>
      <c r="F9" s="65"/>
      <c r="G9" s="62"/>
      <c r="H9" s="62"/>
      <c r="I9" s="62"/>
      <c r="J9" s="62"/>
      <c r="K9" s="62"/>
      <c r="L9" s="62"/>
      <c r="M9" s="62"/>
      <c r="N9" s="62"/>
      <c r="O9" s="66">
        <f t="shared" ref="O9:O15" si="1">O8+P8</f>
        <v>0</v>
      </c>
      <c r="P9" s="67">
        <v>2.0833333333333332E-2</v>
      </c>
      <c r="Q9" s="62"/>
      <c r="R9" s="65"/>
      <c r="S9" s="64"/>
      <c r="T9" s="62"/>
    </row>
    <row r="10" spans="1:20" ht="30" customHeight="1">
      <c r="A10" s="60">
        <f t="shared" si="0"/>
        <v>0.65625</v>
      </c>
      <c r="B10" s="12">
        <v>1.3888888888888888E-2</v>
      </c>
      <c r="C10" s="41" t="s">
        <v>298</v>
      </c>
      <c r="D10" s="50" t="s">
        <v>299</v>
      </c>
      <c r="E10" s="16" t="e">
        <f>#REF!+1</f>
        <v>#REF!</v>
      </c>
      <c r="F10" s="41" t="s">
        <v>90</v>
      </c>
      <c r="O10" s="11">
        <f t="shared" si="1"/>
        <v>2.0833333333333332E-2</v>
      </c>
      <c r="P10" s="12">
        <v>1.3888888888888888E-2</v>
      </c>
      <c r="Q10" s="68" t="s">
        <v>300</v>
      </c>
      <c r="R10" s="69" t="s">
        <v>301</v>
      </c>
      <c r="S10" s="70">
        <f>S9+1</f>
        <v>1</v>
      </c>
      <c r="T10" s="68" t="s">
        <v>24</v>
      </c>
    </row>
    <row r="11" spans="1:20" ht="30" customHeight="1">
      <c r="A11" s="60">
        <f t="shared" si="0"/>
        <v>0.67013888888888884</v>
      </c>
      <c r="B11" s="12">
        <v>1.3888888888888888E-2</v>
      </c>
      <c r="C11" s="42"/>
      <c r="D11" s="50" t="s">
        <v>302</v>
      </c>
      <c r="E11" s="16" t="e">
        <f>E10+1</f>
        <v>#REF!</v>
      </c>
      <c r="F11" s="41" t="s">
        <v>91</v>
      </c>
      <c r="O11" s="11">
        <f t="shared" si="1"/>
        <v>3.4722222222222224E-2</v>
      </c>
      <c r="P11" s="12">
        <v>1.3888888888888888E-2</v>
      </c>
      <c r="Q11" s="71"/>
      <c r="R11" s="72" t="s">
        <v>151</v>
      </c>
      <c r="S11" s="70">
        <f>S10+1</f>
        <v>2</v>
      </c>
      <c r="T11" s="68" t="s">
        <v>115</v>
      </c>
    </row>
    <row r="12" spans="1:20" ht="30" customHeight="1">
      <c r="A12" s="60">
        <f t="shared" si="0"/>
        <v>0.68402777777777768</v>
      </c>
      <c r="B12" s="12">
        <v>1.3888888888888888E-2</v>
      </c>
      <c r="C12" s="42"/>
      <c r="D12" s="73" t="s">
        <v>167</v>
      </c>
      <c r="E12" s="16" t="e">
        <f>#REF!+1</f>
        <v>#REF!</v>
      </c>
      <c r="F12" s="41" t="s">
        <v>189</v>
      </c>
      <c r="O12" s="11">
        <f t="shared" si="1"/>
        <v>4.8611111111111112E-2</v>
      </c>
      <c r="P12" s="12">
        <v>1.3888888888888888E-2</v>
      </c>
      <c r="Q12" s="71"/>
      <c r="R12" s="72" t="s">
        <v>149</v>
      </c>
      <c r="S12" s="70">
        <v>1</v>
      </c>
      <c r="T12" s="68" t="s">
        <v>136</v>
      </c>
    </row>
    <row r="13" spans="1:20" ht="30" customHeight="1">
      <c r="A13" s="60">
        <f t="shared" si="0"/>
        <v>0.69791666666666652</v>
      </c>
      <c r="B13" s="12">
        <v>1.3888888888888888E-2</v>
      </c>
      <c r="C13" s="42"/>
      <c r="D13" s="73" t="s">
        <v>157</v>
      </c>
      <c r="E13" s="16" t="e">
        <f>E12+1</f>
        <v>#REF!</v>
      </c>
      <c r="F13" s="41" t="s">
        <v>187</v>
      </c>
      <c r="O13" s="11">
        <f t="shared" si="1"/>
        <v>6.25E-2</v>
      </c>
      <c r="P13" s="12">
        <v>1.3888888888888888E-2</v>
      </c>
      <c r="Q13" s="71"/>
      <c r="R13" s="74" t="s">
        <v>159</v>
      </c>
      <c r="S13" s="75"/>
      <c r="T13" s="68" t="s">
        <v>11</v>
      </c>
    </row>
    <row r="14" spans="1:20" ht="30" customHeight="1">
      <c r="A14" s="60">
        <f t="shared" si="0"/>
        <v>0.71180555555555536</v>
      </c>
      <c r="B14" s="12">
        <v>1.3888888888888888E-2</v>
      </c>
      <c r="C14" s="42"/>
      <c r="D14" s="73" t="s">
        <v>156</v>
      </c>
      <c r="E14" s="16" t="e">
        <f>E13+1</f>
        <v>#REF!</v>
      </c>
      <c r="F14" s="41" t="s">
        <v>296</v>
      </c>
      <c r="O14" s="11">
        <f t="shared" si="1"/>
        <v>7.6388888888888895E-2</v>
      </c>
      <c r="P14" s="12">
        <v>1.3888888888888888E-2</v>
      </c>
      <c r="Q14" s="71"/>
      <c r="R14" s="68" t="s">
        <v>303</v>
      </c>
      <c r="S14" s="75" t="e">
        <f>#REF!+1</f>
        <v>#REF!</v>
      </c>
      <c r="T14" s="68" t="s">
        <v>101</v>
      </c>
    </row>
    <row r="15" spans="1:20" ht="30" customHeight="1">
      <c r="A15" s="60">
        <f t="shared" si="0"/>
        <v>0.7256944444444442</v>
      </c>
      <c r="B15" s="12">
        <v>1.3888888888888888E-2</v>
      </c>
      <c r="C15" s="42"/>
      <c r="D15" s="50" t="s">
        <v>304</v>
      </c>
      <c r="E15" s="16"/>
      <c r="F15" s="41" t="s">
        <v>4</v>
      </c>
      <c r="O15" s="11">
        <f t="shared" si="1"/>
        <v>9.027777777777779E-2</v>
      </c>
      <c r="P15" s="12">
        <v>1.3888888888888888E-2</v>
      </c>
      <c r="R15" s="51"/>
    </row>
    <row r="16" spans="1:20" ht="15.75" customHeight="1">
      <c r="A16" s="60">
        <f t="shared" si="0"/>
        <v>0.73958333333333304</v>
      </c>
      <c r="B16" s="12"/>
      <c r="C16" s="37" t="s">
        <v>154</v>
      </c>
      <c r="D16" s="37"/>
      <c r="R16" s="37"/>
    </row>
    <row r="17" spans="1:20" ht="15.75" customHeight="1">
      <c r="A17" s="76"/>
      <c r="B17" s="9"/>
      <c r="R17" s="13" t="s">
        <v>109</v>
      </c>
    </row>
    <row r="18" spans="1:20" ht="15.75" customHeight="1">
      <c r="A18" s="60">
        <v>0.80208333333333337</v>
      </c>
      <c r="B18" s="9"/>
      <c r="C18" s="37" t="s">
        <v>282</v>
      </c>
      <c r="D18" s="37"/>
      <c r="R18" s="37"/>
    </row>
    <row r="19" spans="1:20" ht="30" customHeight="1">
      <c r="A19" s="60">
        <v>0.83333333333333337</v>
      </c>
      <c r="B19" s="9"/>
      <c r="C19" s="61" t="s">
        <v>283</v>
      </c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</row>
    <row r="20" spans="1:20" ht="15.75" customHeight="1">
      <c r="A20" s="60">
        <v>0.95833333333333337</v>
      </c>
      <c r="B20" s="9"/>
      <c r="C20" s="37" t="s">
        <v>155</v>
      </c>
      <c r="D20" s="37"/>
      <c r="R20" s="37"/>
    </row>
    <row r="21" spans="1:20" ht="30" customHeight="1"/>
    <row r="22" spans="1:20" ht="30" customHeight="1">
      <c r="A22" s="47" t="s">
        <v>291</v>
      </c>
      <c r="B22" s="9"/>
      <c r="D22" s="46"/>
      <c r="E22" s="59"/>
      <c r="O22" s="10"/>
      <c r="P22" s="9"/>
      <c r="R22" s="46"/>
      <c r="S22" s="59"/>
    </row>
    <row r="23" spans="1:20" ht="30" customHeight="1">
      <c r="B23" s="9"/>
      <c r="C23" s="48" t="s">
        <v>142</v>
      </c>
      <c r="D23" s="46"/>
      <c r="E23" s="59"/>
      <c r="P23" s="9"/>
      <c r="Q23" s="48" t="s">
        <v>143</v>
      </c>
      <c r="S23" s="59"/>
    </row>
    <row r="24" spans="1:20" ht="30" customHeight="1">
      <c r="A24" s="60">
        <v>0.375</v>
      </c>
      <c r="B24" s="12">
        <v>3.125E-2</v>
      </c>
      <c r="C24" s="39" t="s">
        <v>145</v>
      </c>
      <c r="D24" s="49" t="s">
        <v>190</v>
      </c>
      <c r="E24" s="15"/>
      <c r="F24" s="38" t="s">
        <v>185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spans="1:20" ht="15.75" customHeight="1">
      <c r="A25" s="60">
        <f t="shared" ref="A25:A43" si="2">A24+B24</f>
        <v>0.40625</v>
      </c>
      <c r="B25" s="12">
        <v>3.472222222222222E-3</v>
      </c>
      <c r="C25" s="62" t="s">
        <v>284</v>
      </c>
      <c r="D25" s="63"/>
      <c r="E25" s="64"/>
      <c r="F25" s="65"/>
      <c r="G25" s="62"/>
      <c r="H25" s="62"/>
      <c r="I25" s="62"/>
      <c r="J25" s="62"/>
      <c r="K25" s="62"/>
      <c r="L25" s="62"/>
      <c r="M25" s="62"/>
      <c r="N25" s="62"/>
      <c r="O25" s="66">
        <f t="shared" ref="O25:O40" si="3">O24+P24</f>
        <v>0</v>
      </c>
      <c r="P25" s="67">
        <v>3.472222222222222E-3</v>
      </c>
      <c r="Q25" s="62"/>
      <c r="R25" s="63"/>
      <c r="S25" s="64"/>
      <c r="T25" s="62"/>
    </row>
    <row r="26" spans="1:20" ht="30" customHeight="1">
      <c r="A26" s="60">
        <f t="shared" si="2"/>
        <v>0.40972222222222221</v>
      </c>
      <c r="B26" s="12">
        <v>1.3888888888888888E-2</v>
      </c>
      <c r="C26" s="41" t="s">
        <v>305</v>
      </c>
      <c r="D26" s="50" t="s">
        <v>306</v>
      </c>
      <c r="E26" s="16" t="e">
        <f>E13+1</f>
        <v>#REF!</v>
      </c>
      <c r="F26" s="41" t="s">
        <v>25</v>
      </c>
      <c r="O26" s="11">
        <f t="shared" si="3"/>
        <v>3.472222222222222E-3</v>
      </c>
      <c r="P26" s="12">
        <v>1.3888888888888888E-2</v>
      </c>
      <c r="Q26" s="19" t="s">
        <v>307</v>
      </c>
      <c r="R26" s="52" t="s">
        <v>308</v>
      </c>
      <c r="S26" s="20">
        <v>1</v>
      </c>
      <c r="T26" s="19" t="s">
        <v>16</v>
      </c>
    </row>
    <row r="27" spans="1:20" ht="30" customHeight="1">
      <c r="A27" s="60">
        <f t="shared" si="2"/>
        <v>0.4236111111111111</v>
      </c>
      <c r="B27" s="12">
        <v>1.3888888888888888E-2</v>
      </c>
      <c r="C27" s="42"/>
      <c r="D27" s="73" t="s">
        <v>158</v>
      </c>
      <c r="E27" s="16" t="e">
        <f>E26+1</f>
        <v>#REF!</v>
      </c>
      <c r="F27" s="41" t="s">
        <v>8</v>
      </c>
      <c r="O27" s="11">
        <f t="shared" si="3"/>
        <v>1.7361111111111112E-2</v>
      </c>
      <c r="P27" s="12">
        <v>1.3888888888888888E-2</v>
      </c>
      <c r="Q27" s="21"/>
      <c r="R27" s="77" t="s">
        <v>150</v>
      </c>
      <c r="S27" s="20">
        <f>S26+1</f>
        <v>2</v>
      </c>
      <c r="T27" s="19" t="s">
        <v>20</v>
      </c>
    </row>
    <row r="28" spans="1:20" ht="30" customHeight="1">
      <c r="A28" s="60">
        <f t="shared" si="2"/>
        <v>0.4375</v>
      </c>
      <c r="B28" s="12">
        <v>1.3888888888888888E-2</v>
      </c>
      <c r="C28" s="42"/>
      <c r="D28" s="73" t="s">
        <v>162</v>
      </c>
      <c r="E28" s="16">
        <f>E43+1</f>
        <v>1</v>
      </c>
      <c r="F28" s="41" t="s">
        <v>2</v>
      </c>
      <c r="O28" s="11">
        <f t="shared" si="3"/>
        <v>3.125E-2</v>
      </c>
      <c r="P28" s="12">
        <v>1.3888888888888888E-2</v>
      </c>
      <c r="Q28" s="21"/>
      <c r="R28" s="52" t="s">
        <v>309</v>
      </c>
      <c r="S28" s="20">
        <f>S27+1</f>
        <v>3</v>
      </c>
      <c r="T28" s="19" t="s">
        <v>56</v>
      </c>
    </row>
    <row r="29" spans="1:20" ht="30" customHeight="1">
      <c r="A29" s="60">
        <f t="shared" si="2"/>
        <v>0.4513888888888889</v>
      </c>
      <c r="B29" s="12">
        <v>1.3888888888888888E-2</v>
      </c>
      <c r="C29" s="42"/>
      <c r="D29" s="73" t="s">
        <v>160</v>
      </c>
      <c r="E29" s="16">
        <f>E28+1</f>
        <v>2</v>
      </c>
      <c r="F29" s="41" t="s">
        <v>5</v>
      </c>
      <c r="O29" s="11">
        <f t="shared" si="3"/>
        <v>4.5138888888888888E-2</v>
      </c>
      <c r="P29" s="12">
        <v>1.3888888888888888E-2</v>
      </c>
      <c r="Q29" s="21"/>
      <c r="R29" s="77" t="s">
        <v>152</v>
      </c>
      <c r="S29" s="20">
        <f>S28+1</f>
        <v>4</v>
      </c>
      <c r="T29" s="19" t="s">
        <v>0</v>
      </c>
    </row>
    <row r="30" spans="1:20" ht="30" customHeight="1">
      <c r="A30" s="60">
        <f t="shared" si="2"/>
        <v>0.46527777777777779</v>
      </c>
      <c r="B30" s="12">
        <v>2.0833333333333332E-2</v>
      </c>
      <c r="C30" s="62" t="s">
        <v>148</v>
      </c>
      <c r="D30" s="63"/>
      <c r="E30" s="64"/>
      <c r="F30" s="65"/>
      <c r="G30" s="62"/>
      <c r="H30" s="62"/>
      <c r="I30" s="62"/>
      <c r="J30" s="62"/>
      <c r="K30" s="62"/>
      <c r="L30" s="62"/>
      <c r="M30" s="62"/>
      <c r="N30" s="62"/>
      <c r="O30" s="66">
        <f t="shared" si="3"/>
        <v>5.9027777777777776E-2</v>
      </c>
      <c r="P30" s="67">
        <v>2.0833333333333332E-2</v>
      </c>
      <c r="Q30" s="62"/>
      <c r="R30" s="63"/>
      <c r="S30" s="64"/>
      <c r="T30" s="65"/>
    </row>
    <row r="31" spans="1:20" ht="30" customHeight="1">
      <c r="A31" s="60">
        <f t="shared" si="2"/>
        <v>0.4861111111111111</v>
      </c>
      <c r="B31" s="12">
        <v>1.3888888888888888E-2</v>
      </c>
      <c r="C31" s="41" t="s">
        <v>310</v>
      </c>
      <c r="D31" s="50" t="s">
        <v>311</v>
      </c>
      <c r="E31" s="16">
        <f>E30+1</f>
        <v>1</v>
      </c>
      <c r="F31" s="41" t="s">
        <v>7</v>
      </c>
      <c r="O31" s="11">
        <f t="shared" si="3"/>
        <v>7.9861111111111105E-2</v>
      </c>
      <c r="P31" s="12">
        <v>1.3888888888888888E-2</v>
      </c>
      <c r="Q31" s="19" t="s">
        <v>312</v>
      </c>
      <c r="R31" s="52" t="s">
        <v>313</v>
      </c>
      <c r="S31" s="20" t="e">
        <f>#REF!+1</f>
        <v>#REF!</v>
      </c>
      <c r="T31" s="19" t="s">
        <v>111</v>
      </c>
    </row>
    <row r="32" spans="1:20" ht="30" customHeight="1">
      <c r="A32" s="60">
        <f t="shared" si="2"/>
        <v>0.5</v>
      </c>
      <c r="B32" s="12">
        <v>1.3888888888888888E-2</v>
      </c>
      <c r="C32" s="42"/>
      <c r="D32" s="73" t="s">
        <v>168</v>
      </c>
      <c r="E32" s="16">
        <f>E31+1</f>
        <v>2</v>
      </c>
      <c r="F32" s="41" t="s">
        <v>22</v>
      </c>
      <c r="O32" s="11">
        <f t="shared" si="3"/>
        <v>9.375E-2</v>
      </c>
      <c r="P32" s="12">
        <v>1.3888888888888888E-2</v>
      </c>
      <c r="Q32" s="21"/>
      <c r="R32" s="52" t="s">
        <v>314</v>
      </c>
      <c r="S32" s="20" t="e">
        <f>S31+1</f>
        <v>#REF!</v>
      </c>
      <c r="T32" s="19" t="s">
        <v>188</v>
      </c>
    </row>
    <row r="33" spans="1:20" ht="30" customHeight="1">
      <c r="A33" s="60">
        <f t="shared" si="2"/>
        <v>0.51388888888888884</v>
      </c>
      <c r="B33" s="12">
        <v>1.3888888888888888E-2</v>
      </c>
      <c r="C33" s="42"/>
      <c r="D33" s="53" t="s">
        <v>267</v>
      </c>
      <c r="E33" s="23">
        <f>E32+1</f>
        <v>3</v>
      </c>
      <c r="F33" s="24" t="s">
        <v>171</v>
      </c>
      <c r="O33" s="11">
        <f t="shared" si="3"/>
        <v>0.1076388888888889</v>
      </c>
      <c r="P33" s="12">
        <v>1.3888888888888888E-2</v>
      </c>
      <c r="Q33" s="21"/>
      <c r="R33" s="52" t="s">
        <v>315</v>
      </c>
      <c r="S33" s="20" t="e">
        <f>S32+1</f>
        <v>#REF!</v>
      </c>
      <c r="T33" s="19" t="s">
        <v>116</v>
      </c>
    </row>
    <row r="34" spans="1:20" ht="30" customHeight="1">
      <c r="A34" s="60">
        <f t="shared" si="2"/>
        <v>0.52777777777777768</v>
      </c>
      <c r="B34" s="12">
        <v>1.3888888888888888E-2</v>
      </c>
      <c r="C34" s="42"/>
      <c r="D34" s="78" t="s">
        <v>173</v>
      </c>
      <c r="E34" s="22">
        <f>E33+1</f>
        <v>4</v>
      </c>
      <c r="F34" s="41" t="s">
        <v>18</v>
      </c>
      <c r="O34" s="11">
        <f t="shared" si="3"/>
        <v>0.12152777777777779</v>
      </c>
      <c r="P34" s="12">
        <v>1.3888888888888888E-2</v>
      </c>
      <c r="Q34" s="21"/>
      <c r="R34" s="77" t="s">
        <v>159</v>
      </c>
      <c r="S34" s="20" t="e">
        <f>S33+1</f>
        <v>#REF!</v>
      </c>
      <c r="T34" s="19" t="s">
        <v>125</v>
      </c>
    </row>
    <row r="35" spans="1:20" ht="30" customHeight="1">
      <c r="A35" s="60">
        <f t="shared" si="2"/>
        <v>0.54166666666666652</v>
      </c>
      <c r="B35" s="12">
        <v>4.8611111111111112E-2</v>
      </c>
      <c r="C35" s="62" t="s">
        <v>161</v>
      </c>
      <c r="D35" s="63"/>
      <c r="E35" s="64"/>
      <c r="F35" s="65"/>
      <c r="G35" s="62"/>
      <c r="H35" s="62"/>
      <c r="I35" s="62"/>
      <c r="J35" s="62"/>
      <c r="K35" s="62"/>
      <c r="L35" s="62"/>
      <c r="M35" s="62"/>
      <c r="N35" s="62"/>
      <c r="O35" s="66">
        <f t="shared" si="3"/>
        <v>0.13541666666666669</v>
      </c>
      <c r="P35" s="67">
        <v>4.8611111111111112E-2</v>
      </c>
      <c r="Q35" s="62"/>
      <c r="R35" s="63"/>
      <c r="S35" s="64"/>
      <c r="T35" s="65"/>
    </row>
    <row r="36" spans="1:20" ht="30" customHeight="1">
      <c r="A36" s="60">
        <f t="shared" si="2"/>
        <v>0.59027777777777768</v>
      </c>
      <c r="B36" s="12">
        <v>1.3888888888888888E-2</v>
      </c>
      <c r="C36" s="41" t="s">
        <v>316</v>
      </c>
      <c r="D36" s="50" t="s">
        <v>317</v>
      </c>
      <c r="E36" s="16">
        <f>E34+1</f>
        <v>5</v>
      </c>
      <c r="F36" s="41" t="s">
        <v>13</v>
      </c>
      <c r="O36" s="11">
        <f t="shared" si="3"/>
        <v>0.18402777777777779</v>
      </c>
      <c r="P36" s="12">
        <v>1.3888888888888888E-2</v>
      </c>
      <c r="Q36" s="19" t="s">
        <v>318</v>
      </c>
      <c r="R36" s="52" t="s">
        <v>319</v>
      </c>
      <c r="S36" s="20" t="e">
        <f>S34+1</f>
        <v>#REF!</v>
      </c>
      <c r="T36" s="19" t="s">
        <v>6</v>
      </c>
    </row>
    <row r="37" spans="1:20" ht="30" customHeight="1">
      <c r="A37" s="60">
        <f t="shared" si="2"/>
        <v>0.60416666666666652</v>
      </c>
      <c r="B37" s="12">
        <v>1.3888888888888888E-2</v>
      </c>
      <c r="C37" s="42"/>
      <c r="D37" s="54" t="s">
        <v>169</v>
      </c>
      <c r="E37" s="16">
        <f>E36+1</f>
        <v>6</v>
      </c>
      <c r="F37" s="25" t="s">
        <v>192</v>
      </c>
      <c r="O37" s="11">
        <f t="shared" si="3"/>
        <v>0.19791666666666669</v>
      </c>
      <c r="P37" s="12">
        <v>1.3888888888888888E-2</v>
      </c>
      <c r="Q37" s="21"/>
      <c r="R37" s="52" t="s">
        <v>320</v>
      </c>
      <c r="S37" s="20" t="e">
        <f>S36+1</f>
        <v>#REF!</v>
      </c>
      <c r="T37" s="19" t="s">
        <v>23</v>
      </c>
    </row>
    <row r="38" spans="1:20" ht="30" customHeight="1">
      <c r="A38" s="60">
        <f t="shared" si="2"/>
        <v>0.61805555555555536</v>
      </c>
      <c r="B38" s="12">
        <v>1.3888888888888888E-2</v>
      </c>
      <c r="C38" s="42"/>
      <c r="D38" s="55" t="s">
        <v>268</v>
      </c>
      <c r="E38" s="17">
        <f>E91+1</f>
        <v>1</v>
      </c>
      <c r="F38" s="41" t="s">
        <v>181</v>
      </c>
      <c r="O38" s="11">
        <f t="shared" si="3"/>
        <v>0.21180555555555558</v>
      </c>
      <c r="P38" s="12">
        <v>1.3888888888888888E-2</v>
      </c>
      <c r="Q38" s="21"/>
      <c r="R38" s="52" t="s">
        <v>321</v>
      </c>
      <c r="S38" s="20" t="e">
        <f>S37+1</f>
        <v>#REF!</v>
      </c>
      <c r="T38" s="19" t="s">
        <v>95</v>
      </c>
    </row>
    <row r="39" spans="1:20" ht="30" customHeight="1">
      <c r="A39" s="60">
        <f t="shared" si="2"/>
        <v>0.6319444444444442</v>
      </c>
      <c r="B39" s="12">
        <v>1.3888888888888888E-2</v>
      </c>
      <c r="C39" s="42"/>
      <c r="D39" s="55" t="s">
        <v>269</v>
      </c>
      <c r="E39" s="17">
        <f>E38+1</f>
        <v>2</v>
      </c>
      <c r="F39" s="41" t="s">
        <v>138</v>
      </c>
      <c r="O39" s="11">
        <f t="shared" si="3"/>
        <v>0.22569444444444448</v>
      </c>
      <c r="P39" s="12">
        <v>1.3888888888888888E-2</v>
      </c>
      <c r="Q39" s="21"/>
      <c r="R39" s="77" t="s">
        <v>153</v>
      </c>
      <c r="S39" s="20" t="e">
        <f>S38+1</f>
        <v>#REF!</v>
      </c>
      <c r="T39" s="19" t="s">
        <v>19</v>
      </c>
    </row>
    <row r="40" spans="1:20" ht="30" customHeight="1">
      <c r="A40" s="60">
        <f t="shared" si="2"/>
        <v>0.64583333333333304</v>
      </c>
      <c r="B40" s="12">
        <v>2.0833333333333332E-2</v>
      </c>
      <c r="C40" s="62" t="s">
        <v>148</v>
      </c>
      <c r="D40" s="63"/>
      <c r="E40" s="64"/>
      <c r="F40" s="65"/>
      <c r="G40" s="62"/>
      <c r="H40" s="62"/>
      <c r="I40" s="62"/>
      <c r="J40" s="62"/>
      <c r="K40" s="62"/>
      <c r="L40" s="62"/>
      <c r="M40" s="62"/>
      <c r="N40" s="62"/>
      <c r="O40" s="66">
        <f t="shared" si="3"/>
        <v>0.23958333333333337</v>
      </c>
      <c r="P40" s="67">
        <v>2.0833333333333332E-2</v>
      </c>
      <c r="Q40" s="62"/>
      <c r="R40" s="63"/>
      <c r="S40" s="64"/>
      <c r="T40" s="65"/>
    </row>
    <row r="41" spans="1:20" ht="30" customHeight="1">
      <c r="A41" s="60">
        <f>A40+B40</f>
        <v>0.66666666666666641</v>
      </c>
      <c r="B41" s="12">
        <v>1.3888888888888888E-2</v>
      </c>
      <c r="C41" s="79" t="s">
        <v>194</v>
      </c>
      <c r="D41" s="80" t="s">
        <v>195</v>
      </c>
      <c r="E41" s="15" t="s">
        <v>164</v>
      </c>
      <c r="F41" s="38" t="s">
        <v>285</v>
      </c>
      <c r="G41" s="79"/>
      <c r="H41" s="15"/>
      <c r="I41" s="81"/>
      <c r="J41" s="79"/>
      <c r="K41" s="15"/>
      <c r="L41" s="81"/>
      <c r="M41" s="79"/>
      <c r="N41" s="15"/>
      <c r="O41" s="81"/>
      <c r="P41" s="79"/>
      <c r="Q41" s="81"/>
      <c r="R41" s="81"/>
      <c r="S41" s="79"/>
      <c r="T41" s="81"/>
    </row>
    <row r="42" spans="1:20" ht="30" customHeight="1">
      <c r="A42" s="60">
        <f t="shared" si="2"/>
        <v>0.68055555555555525</v>
      </c>
      <c r="B42" s="12">
        <v>4.1666666666666664E-2</v>
      </c>
      <c r="C42" s="79" t="s">
        <v>193</v>
      </c>
      <c r="D42" s="82" t="s">
        <v>109</v>
      </c>
      <c r="E42" s="15"/>
      <c r="F42" s="81" t="s">
        <v>109</v>
      </c>
      <c r="G42" s="79"/>
      <c r="H42" s="15"/>
      <c r="I42" s="81"/>
      <c r="J42" s="79"/>
      <c r="K42" s="15"/>
      <c r="L42" s="81"/>
      <c r="M42" s="79"/>
      <c r="N42" s="15"/>
      <c r="O42" s="81"/>
      <c r="P42" s="79"/>
      <c r="Q42" s="81"/>
      <c r="R42" s="81"/>
      <c r="S42" s="79"/>
      <c r="T42" s="81"/>
    </row>
    <row r="43" spans="1:20" ht="15.75" customHeight="1">
      <c r="A43" s="60">
        <f t="shared" si="2"/>
        <v>0.72222222222222188</v>
      </c>
      <c r="B43" s="9"/>
      <c r="C43" s="37" t="s">
        <v>154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</row>
    <row r="44" spans="1:20" ht="15.75" customHeight="1">
      <c r="A44" s="60"/>
      <c r="B44" s="9"/>
      <c r="D44" s="46"/>
      <c r="E44" s="59"/>
    </row>
    <row r="45" spans="1:20" ht="15.75" customHeight="1">
      <c r="A45" s="60">
        <v>0.77083333333333337</v>
      </c>
      <c r="B45" s="9"/>
      <c r="C45" s="95" t="s">
        <v>286</v>
      </c>
      <c r="D45" s="95"/>
      <c r="E45" s="95"/>
      <c r="F45" s="95"/>
    </row>
    <row r="46" spans="1:20" ht="30" customHeight="1">
      <c r="A46" s="60">
        <v>0.79166666666666663</v>
      </c>
      <c r="B46" s="9"/>
      <c r="C46" s="61" t="s">
        <v>264</v>
      </c>
      <c r="D46" s="83"/>
      <c r="E46" s="84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6"/>
      <c r="S46" s="85"/>
      <c r="T46" s="85"/>
    </row>
    <row r="47" spans="1:20" ht="15.75" customHeight="1">
      <c r="A47" s="60">
        <v>0.85416666666666663</v>
      </c>
      <c r="B47" s="9"/>
      <c r="C47" s="37" t="s">
        <v>165</v>
      </c>
      <c r="D47" s="46"/>
      <c r="E47" s="59"/>
    </row>
    <row r="48" spans="1:20" ht="30" customHeight="1"/>
    <row r="49" spans="1:20" ht="30" customHeight="1">
      <c r="A49" s="47" t="s">
        <v>292</v>
      </c>
      <c r="B49" s="9"/>
      <c r="D49" s="46"/>
      <c r="E49" s="59"/>
      <c r="O49" s="10" t="s">
        <v>166</v>
      </c>
      <c r="P49" s="9"/>
      <c r="R49" s="46"/>
      <c r="S49" s="59"/>
    </row>
    <row r="50" spans="1:20" ht="30" customHeight="1">
      <c r="B50" s="9"/>
      <c r="C50" s="48" t="s">
        <v>142</v>
      </c>
      <c r="D50" s="46"/>
      <c r="E50" s="59"/>
      <c r="P50" s="9"/>
      <c r="Q50" s="48" t="s">
        <v>143</v>
      </c>
      <c r="S50" s="59"/>
    </row>
    <row r="51" spans="1:20" ht="30" customHeight="1">
      <c r="A51" s="60">
        <v>0.375</v>
      </c>
      <c r="B51" s="12">
        <v>3.125E-2</v>
      </c>
      <c r="C51" s="39" t="s">
        <v>145</v>
      </c>
      <c r="D51" s="49" t="s">
        <v>96</v>
      </c>
      <c r="E51" s="15"/>
      <c r="F51" s="38" t="s">
        <v>178</v>
      </c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</row>
    <row r="52" spans="1:20" ht="15.75" customHeight="1">
      <c r="A52" s="60">
        <f t="shared" ref="A52:A64" si="4">A51+B51</f>
        <v>0.40625</v>
      </c>
      <c r="B52" s="12">
        <v>3.472222222222222E-3</v>
      </c>
      <c r="C52" s="62" t="s">
        <v>284</v>
      </c>
      <c r="D52" s="63"/>
      <c r="E52" s="64"/>
      <c r="F52" s="65"/>
      <c r="G52" s="62"/>
      <c r="H52" s="62"/>
      <c r="I52" s="62"/>
      <c r="J52" s="62"/>
      <c r="K52" s="62"/>
      <c r="L52" s="62"/>
      <c r="M52" s="62"/>
      <c r="N52" s="62"/>
      <c r="O52" s="66">
        <f t="shared" ref="O52:O69" si="5">O51+P51</f>
        <v>0</v>
      </c>
      <c r="P52" s="67">
        <v>3.472222222222222E-3</v>
      </c>
      <c r="Q52" s="62"/>
      <c r="R52" s="63"/>
      <c r="S52" s="64"/>
      <c r="T52" s="62"/>
    </row>
    <row r="53" spans="1:20" ht="30" customHeight="1">
      <c r="A53" s="60">
        <f t="shared" si="4"/>
        <v>0.40972222222222221</v>
      </c>
      <c r="B53" s="12">
        <v>1.3888888888888888E-2</v>
      </c>
      <c r="C53" s="26" t="s">
        <v>322</v>
      </c>
      <c r="D53" s="87" t="s">
        <v>174</v>
      </c>
      <c r="E53" s="27">
        <f>S64+1</f>
        <v>1</v>
      </c>
      <c r="F53" s="26" t="s">
        <v>15</v>
      </c>
      <c r="O53" s="11">
        <f t="shared" si="5"/>
        <v>3.472222222222222E-3</v>
      </c>
      <c r="P53" s="12">
        <v>1.3888888888888888E-2</v>
      </c>
      <c r="Q53" s="88" t="s">
        <v>323</v>
      </c>
      <c r="R53" s="89" t="s">
        <v>270</v>
      </c>
      <c r="S53" s="75">
        <f>S52+1</f>
        <v>1</v>
      </c>
      <c r="T53" s="88" t="s">
        <v>3</v>
      </c>
    </row>
    <row r="54" spans="1:20" ht="30" customHeight="1">
      <c r="A54" s="60">
        <f t="shared" si="4"/>
        <v>0.4236111111111111</v>
      </c>
      <c r="B54" s="12">
        <v>1.3888888888888888E-2</v>
      </c>
      <c r="C54" s="28"/>
      <c r="D54" s="56" t="s">
        <v>324</v>
      </c>
      <c r="E54" s="27">
        <f>E53+1</f>
        <v>2</v>
      </c>
      <c r="F54" s="26" t="s">
        <v>1</v>
      </c>
      <c r="O54" s="11">
        <f t="shared" si="5"/>
        <v>1.7361111111111112E-2</v>
      </c>
      <c r="P54" s="12">
        <v>1.3888888888888888E-2</v>
      </c>
      <c r="Q54" s="71"/>
      <c r="R54" s="68" t="s">
        <v>325</v>
      </c>
      <c r="S54" s="70">
        <f>S40+1</f>
        <v>1</v>
      </c>
      <c r="T54" s="68" t="s">
        <v>10</v>
      </c>
    </row>
    <row r="55" spans="1:20" ht="30" customHeight="1">
      <c r="A55" s="60">
        <f t="shared" si="4"/>
        <v>0.4375</v>
      </c>
      <c r="B55" s="12">
        <v>1.3888888888888888E-2</v>
      </c>
      <c r="C55" s="28"/>
      <c r="D55" s="56" t="s">
        <v>326</v>
      </c>
      <c r="E55" s="27">
        <f>E54+1</f>
        <v>3</v>
      </c>
      <c r="F55" s="26" t="s">
        <v>26</v>
      </c>
      <c r="O55" s="11">
        <f t="shared" si="5"/>
        <v>3.125E-2</v>
      </c>
      <c r="P55" s="12">
        <v>1.3888888888888888E-2</v>
      </c>
      <c r="Q55" s="71"/>
      <c r="R55" s="72" t="s">
        <v>236</v>
      </c>
      <c r="S55" s="70">
        <f>S54+1</f>
        <v>2</v>
      </c>
      <c r="T55" s="68" t="s">
        <v>140</v>
      </c>
    </row>
    <row r="56" spans="1:20" ht="30" customHeight="1">
      <c r="A56" s="60">
        <f t="shared" si="4"/>
        <v>0.4513888888888889</v>
      </c>
      <c r="B56" s="12">
        <v>1.3888888888888888E-2</v>
      </c>
      <c r="C56" s="28" t="s">
        <v>109</v>
      </c>
      <c r="D56" s="56" t="s">
        <v>327</v>
      </c>
      <c r="E56" s="27">
        <f>E55+1</f>
        <v>4</v>
      </c>
      <c r="F56" s="26" t="s">
        <v>17</v>
      </c>
      <c r="O56" s="11">
        <f t="shared" si="5"/>
        <v>4.5138888888888888E-2</v>
      </c>
      <c r="P56" s="12">
        <v>1.3888888888888888E-2</v>
      </c>
      <c r="Q56" s="71"/>
      <c r="R56" s="72" t="s">
        <v>170</v>
      </c>
      <c r="S56" s="70">
        <f>S55+1</f>
        <v>3</v>
      </c>
      <c r="T56" s="68" t="s">
        <v>14</v>
      </c>
    </row>
    <row r="57" spans="1:20" ht="30" customHeight="1">
      <c r="A57" s="60">
        <f t="shared" si="4"/>
        <v>0.46527777777777779</v>
      </c>
      <c r="B57" s="12">
        <v>2.0833333333333332E-2</v>
      </c>
      <c r="C57" s="64" t="s">
        <v>148</v>
      </c>
      <c r="D57" s="65"/>
      <c r="E57" s="64"/>
      <c r="F57" s="62"/>
      <c r="G57" s="62"/>
      <c r="H57" s="62"/>
      <c r="I57" s="62"/>
      <c r="J57" s="62"/>
      <c r="K57" s="62"/>
      <c r="L57" s="62"/>
      <c r="M57" s="62"/>
      <c r="N57" s="62"/>
      <c r="O57" s="66">
        <f t="shared" si="5"/>
        <v>5.9027777777777776E-2</v>
      </c>
      <c r="P57" s="67">
        <v>2.0833333333333332E-2</v>
      </c>
      <c r="Q57" s="62"/>
      <c r="R57" s="90"/>
      <c r="S57" s="64"/>
      <c r="T57" s="65"/>
    </row>
    <row r="58" spans="1:20" ht="30" customHeight="1">
      <c r="A58" s="60">
        <f t="shared" si="4"/>
        <v>0.4861111111111111</v>
      </c>
      <c r="B58" s="12">
        <v>1.3888888888888888E-2</v>
      </c>
      <c r="C58" s="26" t="s">
        <v>328</v>
      </c>
      <c r="D58" s="87" t="s">
        <v>175</v>
      </c>
      <c r="E58" s="27">
        <f>E56+1</f>
        <v>5</v>
      </c>
      <c r="F58" s="26" t="s">
        <v>21</v>
      </c>
      <c r="O58" s="11">
        <f t="shared" si="5"/>
        <v>7.9861111111111105E-2</v>
      </c>
      <c r="P58" s="12">
        <v>1.3888888888888888E-2</v>
      </c>
      <c r="Q58" s="68" t="s">
        <v>329</v>
      </c>
      <c r="R58" s="72" t="s">
        <v>172</v>
      </c>
      <c r="S58" s="75">
        <f>S57+1</f>
        <v>1</v>
      </c>
      <c r="T58" s="88" t="s">
        <v>87</v>
      </c>
    </row>
    <row r="59" spans="1:20" ht="30" customHeight="1">
      <c r="A59" s="60">
        <f t="shared" si="4"/>
        <v>0.5</v>
      </c>
      <c r="B59" s="12">
        <v>1.3888888888888888E-2</v>
      </c>
      <c r="C59" s="28"/>
      <c r="D59" s="56" t="s">
        <v>330</v>
      </c>
      <c r="E59" s="27">
        <f>E58+1</f>
        <v>6</v>
      </c>
      <c r="F59" s="26" t="s">
        <v>121</v>
      </c>
      <c r="O59" s="11">
        <f t="shared" si="5"/>
        <v>9.375E-2</v>
      </c>
      <c r="P59" s="12">
        <v>1.3888888888888888E-2</v>
      </c>
      <c r="Q59" s="71"/>
      <c r="R59" s="69" t="s">
        <v>331</v>
      </c>
      <c r="S59" s="70">
        <f>S58+1</f>
        <v>2</v>
      </c>
      <c r="T59" s="68" t="s">
        <v>9</v>
      </c>
    </row>
    <row r="60" spans="1:20" ht="30" customHeight="1">
      <c r="A60" s="60">
        <f t="shared" si="4"/>
        <v>0.51388888888888884</v>
      </c>
      <c r="B60" s="12">
        <v>1.3888888888888888E-2</v>
      </c>
      <c r="C60" s="28"/>
      <c r="D60" s="56" t="s">
        <v>332</v>
      </c>
      <c r="E60" s="27">
        <f>E59+1</f>
        <v>7</v>
      </c>
      <c r="F60" s="26" t="s">
        <v>12</v>
      </c>
      <c r="O60" s="11">
        <f t="shared" si="5"/>
        <v>0.1076388888888889</v>
      </c>
      <c r="P60" s="12">
        <v>1.3888888888888888E-2</v>
      </c>
      <c r="Q60" s="71"/>
      <c r="R60" s="72" t="s">
        <v>280</v>
      </c>
      <c r="S60" s="70">
        <f>M69+1</f>
        <v>1</v>
      </c>
      <c r="T60" s="68" t="s">
        <v>85</v>
      </c>
    </row>
    <row r="61" spans="1:20" ht="15.75" customHeight="1">
      <c r="A61" s="60">
        <f t="shared" si="4"/>
        <v>0.52777777777777768</v>
      </c>
      <c r="B61" s="12">
        <v>3.472222222222222E-3</v>
      </c>
      <c r="C61" s="62" t="s">
        <v>284</v>
      </c>
      <c r="D61" s="63"/>
      <c r="E61" s="64"/>
      <c r="F61" s="65"/>
      <c r="G61" s="62"/>
      <c r="H61" s="62"/>
      <c r="I61" s="62"/>
      <c r="J61" s="62"/>
      <c r="K61" s="62"/>
      <c r="L61" s="62"/>
      <c r="M61" s="62"/>
      <c r="N61" s="62"/>
      <c r="O61" s="66">
        <f t="shared" si="5"/>
        <v>0.12152777777777779</v>
      </c>
      <c r="P61" s="67">
        <v>3.472222222222222E-3</v>
      </c>
      <c r="Q61" s="62"/>
      <c r="R61" s="63"/>
      <c r="S61" s="64"/>
      <c r="T61" s="62"/>
    </row>
    <row r="62" spans="1:20" ht="30" customHeight="1">
      <c r="A62" s="60">
        <f>A61+B61</f>
        <v>0.53124999999999989</v>
      </c>
      <c r="B62" s="12">
        <v>1.0416666666666666E-2</v>
      </c>
      <c r="C62" s="61" t="s">
        <v>176</v>
      </c>
      <c r="D62" s="91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92">
        <f>O60+P60</f>
        <v>0.12152777777777779</v>
      </c>
      <c r="P62" s="93">
        <v>1.3888888888888888E-2</v>
      </c>
      <c r="Q62" s="94"/>
      <c r="R62" s="91"/>
      <c r="S62" s="84"/>
      <c r="T62" s="85"/>
    </row>
    <row r="63" spans="1:20" ht="30" customHeight="1">
      <c r="A63" s="60">
        <f t="shared" si="4"/>
        <v>0.54166666666666652</v>
      </c>
      <c r="B63" s="12">
        <v>4.1666666666666664E-2</v>
      </c>
      <c r="C63" s="62" t="s">
        <v>265</v>
      </c>
      <c r="D63" s="65"/>
      <c r="E63" s="64"/>
      <c r="F63" s="62"/>
      <c r="G63" s="62"/>
      <c r="H63" s="62"/>
      <c r="I63" s="62"/>
      <c r="J63" s="62"/>
      <c r="K63" s="62"/>
      <c r="L63" s="62"/>
      <c r="M63" s="62"/>
      <c r="N63" s="62"/>
      <c r="O63" s="66">
        <f t="shared" si="5"/>
        <v>0.13541666666666669</v>
      </c>
      <c r="P63" s="67">
        <v>4.8611111111111112E-2</v>
      </c>
      <c r="Q63" s="62"/>
      <c r="R63" s="63"/>
      <c r="S63" s="64"/>
      <c r="T63" s="65"/>
    </row>
    <row r="64" spans="1:20" ht="15.75" customHeight="1">
      <c r="A64" s="60">
        <f t="shared" si="4"/>
        <v>0.58333333333333315</v>
      </c>
      <c r="B64" s="12"/>
      <c r="C64" s="37" t="s">
        <v>177</v>
      </c>
      <c r="D64" s="57"/>
      <c r="E64" s="18"/>
      <c r="O64" s="11"/>
      <c r="P64" s="12"/>
      <c r="R64" s="57"/>
    </row>
    <row r="65" spans="1:19" ht="30" customHeight="1">
      <c r="A65" s="11"/>
      <c r="B65" s="12"/>
      <c r="D65" s="57"/>
      <c r="E65" s="18"/>
      <c r="O65" s="11"/>
      <c r="P65" s="12"/>
      <c r="R65" s="57"/>
    </row>
    <row r="66" spans="1:19" ht="30" customHeight="1">
      <c r="A66" s="11"/>
      <c r="B66" s="12"/>
      <c r="D66" s="57"/>
      <c r="E66" s="18" t="e">
        <f>E13+1</f>
        <v>#REF!</v>
      </c>
      <c r="O66" s="11">
        <f t="shared" si="5"/>
        <v>0</v>
      </c>
      <c r="P66" s="12">
        <v>1.3888888888888888E-2</v>
      </c>
      <c r="R66" s="57"/>
    </row>
    <row r="67" spans="1:19" ht="30" customHeight="1">
      <c r="A67" s="11"/>
      <c r="B67" s="12"/>
      <c r="D67" s="57"/>
      <c r="E67" s="59" t="e">
        <f>E66+1</f>
        <v>#REF!</v>
      </c>
      <c r="O67" s="11">
        <f t="shared" si="5"/>
        <v>1.3888888888888888E-2</v>
      </c>
      <c r="P67" s="12">
        <v>1.3888888888888888E-2</v>
      </c>
    </row>
    <row r="68" spans="1:19" ht="30" customHeight="1">
      <c r="A68" s="11"/>
      <c r="B68" s="12"/>
      <c r="D68" s="46"/>
      <c r="E68" s="59"/>
      <c r="O68" s="11">
        <f t="shared" si="5"/>
        <v>2.7777777777777776E-2</v>
      </c>
      <c r="P68" s="12">
        <v>1.0416666666666666E-2</v>
      </c>
      <c r="Q68" s="37" t="s">
        <v>109</v>
      </c>
      <c r="R68" s="46"/>
      <c r="S68" s="59"/>
    </row>
    <row r="69" spans="1:19" ht="30" customHeight="1">
      <c r="A69" s="11"/>
      <c r="B69" s="12"/>
      <c r="D69" s="46"/>
      <c r="E69" s="59"/>
      <c r="O69" s="11">
        <f t="shared" si="5"/>
        <v>3.8194444444444441E-2</v>
      </c>
      <c r="P69" s="12"/>
      <c r="Q69" s="37" t="s">
        <v>109</v>
      </c>
      <c r="R69" s="46"/>
      <c r="S69" s="59"/>
    </row>
    <row r="70" spans="1:19" ht="30" customHeight="1">
      <c r="A70" s="11"/>
      <c r="B70" s="12"/>
    </row>
    <row r="71" spans="1:19" ht="30" customHeight="1"/>
    <row r="72" spans="1:19" ht="30" customHeight="1"/>
    <row r="73" spans="1:19" ht="30" customHeight="1"/>
    <row r="74" spans="1:19" ht="30" customHeight="1"/>
    <row r="75" spans="1:19" ht="30" customHeight="1"/>
    <row r="76" spans="1:19" ht="30" customHeight="1"/>
    <row r="77" spans="1:19" ht="30" customHeight="1"/>
    <row r="78" spans="1:19" ht="30" customHeight="1"/>
    <row r="79" spans="1:19" ht="30" customHeight="1"/>
    <row r="80" spans="1:19" ht="30" customHeight="1"/>
  </sheetData>
  <mergeCells count="2">
    <mergeCell ref="D43:T43"/>
    <mergeCell ref="C45:F45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4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zoomScaleNormal="100" workbookViewId="0">
      <selection activeCell="B6" sqref="B6"/>
    </sheetView>
  </sheetViews>
  <sheetFormatPr baseColWidth="10" defaultRowHeight="15"/>
  <cols>
    <col min="1" max="1" width="15.85546875" bestFit="1" customWidth="1"/>
    <col min="2" max="2" width="49" bestFit="1" customWidth="1"/>
    <col min="3" max="3" width="60.5703125" style="40" customWidth="1"/>
    <col min="4" max="4" width="19.42578125" style="31" customWidth="1"/>
    <col min="5" max="5" width="16.7109375" style="31" customWidth="1"/>
    <col min="6" max="6" width="28.28515625" style="29" bestFit="1" customWidth="1"/>
    <col min="7" max="7" width="37.28515625" bestFit="1" customWidth="1"/>
  </cols>
  <sheetData>
    <row r="1" spans="1:7" ht="36">
      <c r="A1" s="1" t="s">
        <v>110</v>
      </c>
      <c r="B1" s="1" t="s">
        <v>198</v>
      </c>
      <c r="C1" s="1" t="s">
        <v>287</v>
      </c>
      <c r="D1" s="1" t="s">
        <v>288</v>
      </c>
      <c r="E1" s="1" t="s">
        <v>289</v>
      </c>
      <c r="F1" s="1" t="s">
        <v>197</v>
      </c>
      <c r="G1" s="6" t="s">
        <v>293</v>
      </c>
    </row>
    <row r="2" spans="1:7" ht="30">
      <c r="A2" s="34" t="s">
        <v>273</v>
      </c>
      <c r="B2" s="40" t="s">
        <v>238</v>
      </c>
      <c r="C2" s="32" t="s">
        <v>12</v>
      </c>
      <c r="D2" s="3" t="s">
        <v>106</v>
      </c>
      <c r="E2" s="3" t="s">
        <v>105</v>
      </c>
      <c r="F2" s="29" t="s">
        <v>199</v>
      </c>
      <c r="G2" s="2" t="s">
        <v>35</v>
      </c>
    </row>
    <row r="3" spans="1:7" s="5" customFormat="1">
      <c r="A3" s="34" t="s">
        <v>271</v>
      </c>
      <c r="B3" s="30" t="s">
        <v>239</v>
      </c>
      <c r="C3" s="32" t="s">
        <v>111</v>
      </c>
      <c r="D3" s="3" t="s">
        <v>106</v>
      </c>
      <c r="E3" s="3" t="s">
        <v>105</v>
      </c>
      <c r="F3" s="29" t="s">
        <v>201</v>
      </c>
      <c r="G3" s="2" t="s">
        <v>53</v>
      </c>
    </row>
    <row r="4" spans="1:7" s="5" customFormat="1">
      <c r="A4" s="34" t="s">
        <v>107</v>
      </c>
      <c r="B4" s="29" t="s">
        <v>72</v>
      </c>
      <c r="C4" s="32" t="s">
        <v>112</v>
      </c>
      <c r="D4" s="3" t="s">
        <v>106</v>
      </c>
      <c r="E4" s="3" t="s">
        <v>105</v>
      </c>
      <c r="F4" s="29" t="s">
        <v>202</v>
      </c>
      <c r="G4" s="2" t="s">
        <v>39</v>
      </c>
    </row>
    <row r="5" spans="1:7">
      <c r="A5" t="s">
        <v>271</v>
      </c>
      <c r="B5" t="s">
        <v>240</v>
      </c>
      <c r="C5" s="32" t="s">
        <v>56</v>
      </c>
      <c r="D5" s="3" t="s">
        <v>106</v>
      </c>
      <c r="E5" s="3" t="s">
        <v>105</v>
      </c>
      <c r="F5" s="29" t="s">
        <v>203</v>
      </c>
      <c r="G5" s="2" t="s">
        <v>55</v>
      </c>
    </row>
    <row r="6" spans="1:7" ht="30">
      <c r="A6" s="34" t="s">
        <v>273</v>
      </c>
      <c r="B6" s="29" t="s">
        <v>78</v>
      </c>
      <c r="C6" s="32" t="s">
        <v>113</v>
      </c>
      <c r="D6" s="3" t="s">
        <v>106</v>
      </c>
      <c r="E6" s="3" t="s">
        <v>105</v>
      </c>
      <c r="F6" s="29" t="s">
        <v>204</v>
      </c>
      <c r="G6" s="2" t="s">
        <v>33</v>
      </c>
    </row>
    <row r="7" spans="1:7" ht="30">
      <c r="A7" s="34" t="s">
        <v>272</v>
      </c>
      <c r="B7" t="s">
        <v>290</v>
      </c>
      <c r="C7" s="32" t="s">
        <v>114</v>
      </c>
      <c r="D7" s="3" t="s">
        <v>106</v>
      </c>
      <c r="E7" s="3" t="s">
        <v>105</v>
      </c>
      <c r="F7" s="29" t="s">
        <v>205</v>
      </c>
      <c r="G7" s="2" t="s">
        <v>88</v>
      </c>
    </row>
    <row r="8" spans="1:7">
      <c r="A8" s="34" t="s">
        <v>107</v>
      </c>
      <c r="B8" s="40" t="s">
        <v>68</v>
      </c>
      <c r="C8" s="32" t="s">
        <v>183</v>
      </c>
      <c r="D8" s="3" t="s">
        <v>106</v>
      </c>
      <c r="E8" s="3" t="s">
        <v>105</v>
      </c>
      <c r="F8" s="29" t="s">
        <v>206</v>
      </c>
      <c r="G8" s="2" t="s">
        <v>63</v>
      </c>
    </row>
    <row r="9" spans="1:7" ht="30">
      <c r="A9" t="s">
        <v>272</v>
      </c>
      <c r="B9" t="s">
        <v>70</v>
      </c>
      <c r="C9" s="32" t="s">
        <v>115</v>
      </c>
      <c r="D9" s="3" t="s">
        <v>106</v>
      </c>
      <c r="E9" s="3" t="s">
        <v>105</v>
      </c>
      <c r="F9" s="29" t="s">
        <v>207</v>
      </c>
      <c r="G9" s="2" t="s">
        <v>30</v>
      </c>
    </row>
    <row r="10" spans="1:7" s="5" customFormat="1">
      <c r="A10" s="34" t="s">
        <v>272</v>
      </c>
      <c r="B10" t="s">
        <v>297</v>
      </c>
      <c r="C10" s="32" t="s">
        <v>123</v>
      </c>
      <c r="D10" s="3" t="s">
        <v>106</v>
      </c>
      <c r="E10" s="3" t="s">
        <v>105</v>
      </c>
      <c r="F10" s="29" t="s">
        <v>214</v>
      </c>
      <c r="G10" s="2" t="s">
        <v>51</v>
      </c>
    </row>
    <row r="11" spans="1:7" s="5" customFormat="1">
      <c r="A11" s="34" t="s">
        <v>273</v>
      </c>
      <c r="B11" t="s">
        <v>69</v>
      </c>
      <c r="C11" s="32" t="s">
        <v>21</v>
      </c>
      <c r="D11" s="3" t="s">
        <v>106</v>
      </c>
      <c r="E11" s="3" t="s">
        <v>105</v>
      </c>
      <c r="F11" s="29" t="s">
        <v>175</v>
      </c>
      <c r="G11" s="2" t="s">
        <v>62</v>
      </c>
    </row>
    <row r="12" spans="1:7">
      <c r="A12" s="34" t="s">
        <v>271</v>
      </c>
      <c r="B12" s="29" t="s">
        <v>241</v>
      </c>
      <c r="C12" s="32" t="s">
        <v>117</v>
      </c>
      <c r="D12" s="3" t="s">
        <v>106</v>
      </c>
      <c r="E12" s="3" t="s">
        <v>105</v>
      </c>
      <c r="F12" s="29" t="s">
        <v>208</v>
      </c>
      <c r="G12" s="2" t="s">
        <v>52</v>
      </c>
    </row>
    <row r="13" spans="1:7" s="7" customFormat="1">
      <c r="A13" s="7" t="s">
        <v>107</v>
      </c>
      <c r="B13" s="7" t="s">
        <v>81</v>
      </c>
      <c r="C13" s="32" t="s">
        <v>296</v>
      </c>
      <c r="D13" s="3" t="s">
        <v>106</v>
      </c>
      <c r="E13" s="3" t="s">
        <v>105</v>
      </c>
      <c r="F13" s="29" t="s">
        <v>156</v>
      </c>
      <c r="G13" s="2" t="s">
        <v>45</v>
      </c>
    </row>
    <row r="14" spans="1:7" s="5" customFormat="1" ht="45">
      <c r="A14" t="s">
        <v>107</v>
      </c>
      <c r="B14" s="29" t="s">
        <v>242</v>
      </c>
      <c r="C14" s="32" t="s">
        <v>182</v>
      </c>
      <c r="D14" s="3" t="s">
        <v>106</v>
      </c>
      <c r="E14" s="3" t="s">
        <v>105</v>
      </c>
      <c r="F14" s="35" t="s">
        <v>274</v>
      </c>
      <c r="G14" s="2" t="s">
        <v>92</v>
      </c>
    </row>
    <row r="15" spans="1:7" s="4" customFormat="1">
      <c r="A15" s="4" t="s">
        <v>107</v>
      </c>
      <c r="B15" s="4" t="s">
        <v>84</v>
      </c>
      <c r="C15" s="58" t="s">
        <v>191</v>
      </c>
      <c r="D15" s="3" t="s">
        <v>106</v>
      </c>
      <c r="E15" s="3" t="s">
        <v>105</v>
      </c>
      <c r="F15" s="4" t="s">
        <v>209</v>
      </c>
      <c r="G15" s="2" t="s">
        <v>67</v>
      </c>
    </row>
    <row r="16" spans="1:7" s="5" customFormat="1" ht="30">
      <c r="A16" s="34" t="s">
        <v>272</v>
      </c>
      <c r="B16" s="36" t="s">
        <v>278</v>
      </c>
      <c r="C16" s="32" t="s">
        <v>133</v>
      </c>
      <c r="D16" s="3" t="s">
        <v>106</v>
      </c>
      <c r="E16" s="3" t="s">
        <v>105</v>
      </c>
      <c r="F16" s="36" t="s">
        <v>279</v>
      </c>
      <c r="G16" s="2" t="s">
        <v>86</v>
      </c>
    </row>
    <row r="17" spans="1:7" ht="45">
      <c r="A17" t="s">
        <v>107</v>
      </c>
      <c r="B17" s="29" t="s">
        <v>243</v>
      </c>
      <c r="C17" s="32" t="s">
        <v>184</v>
      </c>
      <c r="D17" s="3" t="s">
        <v>106</v>
      </c>
      <c r="E17" s="3" t="s">
        <v>105</v>
      </c>
      <c r="F17" s="35" t="s">
        <v>275</v>
      </c>
      <c r="G17" s="2" t="s">
        <v>93</v>
      </c>
    </row>
    <row r="18" spans="1:7" ht="30">
      <c r="A18" t="s">
        <v>107</v>
      </c>
      <c r="B18" s="29" t="s">
        <v>266</v>
      </c>
      <c r="C18" s="32" t="s">
        <v>25</v>
      </c>
      <c r="D18" s="3" t="s">
        <v>106</v>
      </c>
      <c r="E18" s="3" t="s">
        <v>105</v>
      </c>
      <c r="F18" s="29" t="s">
        <v>200</v>
      </c>
      <c r="G18" s="2" t="s">
        <v>48</v>
      </c>
    </row>
    <row r="19" spans="1:7" s="5" customFormat="1" ht="30">
      <c r="A19" s="34" t="s">
        <v>272</v>
      </c>
      <c r="B19" t="s">
        <v>186</v>
      </c>
      <c r="C19" s="32" t="s">
        <v>118</v>
      </c>
      <c r="D19" s="3" t="s">
        <v>106</v>
      </c>
      <c r="E19" s="3" t="s">
        <v>105</v>
      </c>
      <c r="F19" s="29" t="s">
        <v>210</v>
      </c>
      <c r="G19" s="2" t="s">
        <v>32</v>
      </c>
    </row>
    <row r="20" spans="1:7" ht="30">
      <c r="A20" t="s">
        <v>107</v>
      </c>
      <c r="B20" t="s">
        <v>80</v>
      </c>
      <c r="C20" s="32" t="s">
        <v>5</v>
      </c>
      <c r="D20" s="3" t="s">
        <v>106</v>
      </c>
      <c r="E20" s="3" t="s">
        <v>105</v>
      </c>
      <c r="F20" s="29" t="s">
        <v>211</v>
      </c>
      <c r="G20" s="2" t="s">
        <v>41</v>
      </c>
    </row>
    <row r="21" spans="1:7" s="7" customFormat="1">
      <c r="A21" s="34" t="s">
        <v>271</v>
      </c>
      <c r="B21" s="7" t="s">
        <v>73</v>
      </c>
      <c r="C21" s="32" t="s">
        <v>119</v>
      </c>
      <c r="D21" s="3" t="s">
        <v>106</v>
      </c>
      <c r="E21" s="3" t="s">
        <v>105</v>
      </c>
      <c r="F21" s="29" t="s">
        <v>212</v>
      </c>
      <c r="G21" s="2" t="s">
        <v>50</v>
      </c>
    </row>
    <row r="22" spans="1:7">
      <c r="A22" s="34" t="s">
        <v>272</v>
      </c>
      <c r="B22" s="40" t="s">
        <v>294</v>
      </c>
      <c r="C22" s="32" t="s">
        <v>4</v>
      </c>
      <c r="D22" s="3" t="s">
        <v>106</v>
      </c>
      <c r="E22" s="3" t="s">
        <v>105</v>
      </c>
      <c r="F22" s="29" t="s">
        <v>156</v>
      </c>
      <c r="G22" s="2" t="s">
        <v>42</v>
      </c>
    </row>
    <row r="23" spans="1:7" ht="30">
      <c r="A23" t="s">
        <v>107</v>
      </c>
      <c r="B23" s="29" t="s">
        <v>244</v>
      </c>
      <c r="C23" s="32" t="s">
        <v>120</v>
      </c>
      <c r="D23" s="3" t="s">
        <v>106</v>
      </c>
      <c r="E23" s="3" t="s">
        <v>105</v>
      </c>
      <c r="F23" s="29" t="s">
        <v>213</v>
      </c>
      <c r="G23" s="2" t="s">
        <v>34</v>
      </c>
    </row>
    <row r="24" spans="1:7" s="5" customFormat="1" ht="30">
      <c r="A24" s="34" t="s">
        <v>272</v>
      </c>
      <c r="B24" s="29" t="s">
        <v>245</v>
      </c>
      <c r="C24" s="32" t="s">
        <v>3</v>
      </c>
      <c r="D24" s="3" t="s">
        <v>106</v>
      </c>
      <c r="E24" s="3" t="s">
        <v>105</v>
      </c>
      <c r="F24" s="29" t="s">
        <v>214</v>
      </c>
      <c r="G24" s="2" t="s">
        <v>43</v>
      </c>
    </row>
    <row r="25" spans="1:7" ht="30">
      <c r="A25" s="34" t="s">
        <v>273</v>
      </c>
      <c r="B25" s="29" t="s">
        <v>246</v>
      </c>
      <c r="C25" s="32" t="s">
        <v>121</v>
      </c>
      <c r="D25" s="3" t="s">
        <v>106</v>
      </c>
      <c r="E25" s="3" t="s">
        <v>105</v>
      </c>
      <c r="F25" s="29" t="s">
        <v>215</v>
      </c>
      <c r="G25" s="2" t="s">
        <v>65</v>
      </c>
    </row>
    <row r="26" spans="1:7" ht="30">
      <c r="A26" t="s">
        <v>107</v>
      </c>
      <c r="B26" t="s">
        <v>77</v>
      </c>
      <c r="C26" s="32" t="s">
        <v>122</v>
      </c>
      <c r="D26" s="3" t="s">
        <v>106</v>
      </c>
      <c r="E26" s="3" t="s">
        <v>105</v>
      </c>
      <c r="F26" s="29" t="s">
        <v>216</v>
      </c>
      <c r="G26" s="2" t="s">
        <v>27</v>
      </c>
    </row>
    <row r="27" spans="1:7">
      <c r="A27" s="34" t="s">
        <v>272</v>
      </c>
      <c r="B27" s="29" t="s">
        <v>247</v>
      </c>
      <c r="C27" s="32" t="s">
        <v>99</v>
      </c>
      <c r="D27" s="3" t="s">
        <v>106</v>
      </c>
      <c r="E27" s="3" t="s">
        <v>105</v>
      </c>
      <c r="F27" s="29" t="s">
        <v>147</v>
      </c>
      <c r="G27" s="2" t="s">
        <v>98</v>
      </c>
    </row>
    <row r="28" spans="1:7">
      <c r="A28" s="34" t="s">
        <v>271</v>
      </c>
      <c r="B28" s="29" t="s">
        <v>248</v>
      </c>
      <c r="C28" s="32" t="s">
        <v>116</v>
      </c>
      <c r="D28" s="3" t="s">
        <v>106</v>
      </c>
      <c r="E28" s="3" t="s">
        <v>105</v>
      </c>
      <c r="F28" s="29" t="s">
        <v>217</v>
      </c>
      <c r="G28" s="2" t="s">
        <v>102</v>
      </c>
    </row>
    <row r="29" spans="1:7" s="5" customFormat="1" ht="30">
      <c r="A29" s="34" t="s">
        <v>271</v>
      </c>
      <c r="B29" s="29" t="s">
        <v>249</v>
      </c>
      <c r="C29" s="32" t="s">
        <v>188</v>
      </c>
      <c r="D29" s="3" t="s">
        <v>106</v>
      </c>
      <c r="E29" s="3" t="s">
        <v>105</v>
      </c>
      <c r="F29" s="29" t="s">
        <v>218</v>
      </c>
      <c r="G29" s="2" t="s">
        <v>59</v>
      </c>
    </row>
    <row r="30" spans="1:7" s="5" customFormat="1">
      <c r="A30" t="s">
        <v>107</v>
      </c>
      <c r="B30" s="29" t="s">
        <v>250</v>
      </c>
      <c r="C30" s="32" t="s">
        <v>171</v>
      </c>
      <c r="D30" s="3" t="s">
        <v>106</v>
      </c>
      <c r="E30" s="3" t="s">
        <v>105</v>
      </c>
      <c r="F30" s="29" t="s">
        <v>219</v>
      </c>
      <c r="G30" s="2" t="s">
        <v>60</v>
      </c>
    </row>
    <row r="31" spans="1:7">
      <c r="A31" s="34" t="s">
        <v>271</v>
      </c>
      <c r="B31" s="29" t="s">
        <v>251</v>
      </c>
      <c r="C31" s="32" t="s">
        <v>6</v>
      </c>
      <c r="D31" s="3" t="s">
        <v>106</v>
      </c>
      <c r="E31" s="3" t="s">
        <v>105</v>
      </c>
      <c r="F31" s="29" t="s">
        <v>220</v>
      </c>
      <c r="G31" s="2" t="s">
        <v>46</v>
      </c>
    </row>
    <row r="32" spans="1:7" ht="30">
      <c r="A32" t="s">
        <v>107</v>
      </c>
      <c r="B32" s="29" t="s">
        <v>79</v>
      </c>
      <c r="C32" s="32" t="s">
        <v>2</v>
      </c>
      <c r="D32" s="3" t="s">
        <v>106</v>
      </c>
      <c r="E32" s="3" t="s">
        <v>105</v>
      </c>
      <c r="F32" s="29" t="s">
        <v>162</v>
      </c>
      <c r="G32" s="2" t="s">
        <v>44</v>
      </c>
    </row>
    <row r="33" spans="1:7" ht="30">
      <c r="A33" s="34" t="s">
        <v>272</v>
      </c>
      <c r="B33" s="29" t="s">
        <v>252</v>
      </c>
      <c r="C33" s="32" t="s">
        <v>10</v>
      </c>
      <c r="D33" s="3" t="s">
        <v>106</v>
      </c>
      <c r="E33" s="3" t="s">
        <v>105</v>
      </c>
      <c r="F33" s="29" t="s">
        <v>221</v>
      </c>
      <c r="G33" s="2" t="s">
        <v>37</v>
      </c>
    </row>
    <row r="34" spans="1:7">
      <c r="A34" s="34" t="s">
        <v>273</v>
      </c>
      <c r="B34" s="29" t="s">
        <v>253</v>
      </c>
      <c r="C34" s="32" t="s">
        <v>124</v>
      </c>
      <c r="D34" s="3" t="s">
        <v>106</v>
      </c>
      <c r="E34" s="3" t="s">
        <v>105</v>
      </c>
      <c r="F34" s="29" t="s">
        <v>222</v>
      </c>
      <c r="G34" s="2" t="s">
        <v>29</v>
      </c>
    </row>
    <row r="35" spans="1:7" s="7" customFormat="1">
      <c r="A35" s="34" t="s">
        <v>107</v>
      </c>
      <c r="B35" s="29" t="s">
        <v>254</v>
      </c>
      <c r="C35" s="32" t="s">
        <v>181</v>
      </c>
      <c r="D35" s="3" t="s">
        <v>106</v>
      </c>
      <c r="E35" s="3" t="s">
        <v>105</v>
      </c>
      <c r="F35" s="35" t="s">
        <v>276</v>
      </c>
      <c r="G35" s="2" t="s">
        <v>47</v>
      </c>
    </row>
    <row r="36" spans="1:7" ht="45">
      <c r="A36" s="34" t="s">
        <v>271</v>
      </c>
      <c r="B36" t="s">
        <v>75</v>
      </c>
      <c r="C36" s="32" t="s">
        <v>125</v>
      </c>
      <c r="D36" s="3" t="s">
        <v>106</v>
      </c>
      <c r="E36" s="3" t="s">
        <v>105</v>
      </c>
      <c r="F36" s="29" t="s">
        <v>223</v>
      </c>
      <c r="G36" s="2" t="s">
        <v>36</v>
      </c>
    </row>
    <row r="37" spans="1:7" ht="30">
      <c r="A37" s="34" t="s">
        <v>272</v>
      </c>
      <c r="B37" t="s">
        <v>75</v>
      </c>
      <c r="C37" s="32" t="s">
        <v>126</v>
      </c>
      <c r="D37" s="3" t="s">
        <v>106</v>
      </c>
      <c r="E37" s="3" t="s">
        <v>105</v>
      </c>
      <c r="F37" s="29" t="s">
        <v>223</v>
      </c>
      <c r="G37" s="2" t="s">
        <v>36</v>
      </c>
    </row>
    <row r="38" spans="1:7" ht="30">
      <c r="A38" s="34" t="s">
        <v>271</v>
      </c>
      <c r="B38" s="29" t="s">
        <v>256</v>
      </c>
      <c r="C38" s="32" t="s">
        <v>127</v>
      </c>
      <c r="D38" s="3" t="s">
        <v>106</v>
      </c>
      <c r="E38" s="3" t="s">
        <v>105</v>
      </c>
      <c r="F38" s="29" t="s">
        <v>227</v>
      </c>
      <c r="G38" s="2" t="s">
        <v>94</v>
      </c>
    </row>
    <row r="39" spans="1:7" ht="30">
      <c r="A39" s="34" t="s">
        <v>272</v>
      </c>
      <c r="B39" s="14" t="s">
        <v>255</v>
      </c>
      <c r="C39" s="32" t="s">
        <v>128</v>
      </c>
      <c r="D39" s="3" t="s">
        <v>106</v>
      </c>
      <c r="E39" s="3" t="s">
        <v>105</v>
      </c>
      <c r="F39" s="29" t="s">
        <v>224</v>
      </c>
      <c r="G39" s="2" t="s">
        <v>38</v>
      </c>
    </row>
    <row r="40" spans="1:7" ht="30">
      <c r="A40" t="s">
        <v>107</v>
      </c>
      <c r="B40" t="s">
        <v>196</v>
      </c>
      <c r="C40" s="32" t="s">
        <v>295</v>
      </c>
      <c r="D40" s="3" t="s">
        <v>106</v>
      </c>
      <c r="E40" s="32"/>
      <c r="F40" s="29" t="s">
        <v>225</v>
      </c>
      <c r="G40" s="33"/>
    </row>
    <row r="41" spans="1:7" s="5" customFormat="1">
      <c r="A41" t="s">
        <v>107</v>
      </c>
      <c r="B41" s="29" t="s">
        <v>180</v>
      </c>
      <c r="C41" s="32" t="s">
        <v>178</v>
      </c>
      <c r="D41" s="3" t="s">
        <v>106</v>
      </c>
      <c r="E41" s="3"/>
      <c r="F41" s="29" t="s">
        <v>226</v>
      </c>
      <c r="G41" s="2" t="s">
        <v>97</v>
      </c>
    </row>
    <row r="42" spans="1:7" ht="30">
      <c r="A42" s="34" t="s">
        <v>273</v>
      </c>
      <c r="B42" s="29" t="s">
        <v>257</v>
      </c>
      <c r="C42" s="32" t="s">
        <v>1</v>
      </c>
      <c r="D42" s="3" t="s">
        <v>106</v>
      </c>
      <c r="E42" s="3" t="s">
        <v>105</v>
      </c>
      <c r="F42" s="35" t="s">
        <v>277</v>
      </c>
      <c r="G42" s="2" t="s">
        <v>49</v>
      </c>
    </row>
    <row r="43" spans="1:7" ht="30">
      <c r="A43" s="34" t="s">
        <v>273</v>
      </c>
      <c r="B43" s="29" t="s">
        <v>258</v>
      </c>
      <c r="C43" s="32" t="s">
        <v>129</v>
      </c>
      <c r="D43" s="3" t="s">
        <v>106</v>
      </c>
      <c r="E43" s="3" t="s">
        <v>105</v>
      </c>
      <c r="F43" s="29" t="s">
        <v>228</v>
      </c>
      <c r="G43" s="2" t="s">
        <v>66</v>
      </c>
    </row>
    <row r="44" spans="1:7" s="5" customFormat="1" ht="30">
      <c r="A44" t="s">
        <v>107</v>
      </c>
      <c r="B44" t="s">
        <v>76</v>
      </c>
      <c r="C44" s="32" t="s">
        <v>130</v>
      </c>
      <c r="D44" s="3" t="s">
        <v>106</v>
      </c>
      <c r="E44" s="3" t="s">
        <v>105</v>
      </c>
      <c r="F44" s="29" t="s">
        <v>229</v>
      </c>
      <c r="G44" s="2" t="s">
        <v>57</v>
      </c>
    </row>
    <row r="45" spans="1:7" s="5" customFormat="1">
      <c r="A45" s="34" t="s">
        <v>271</v>
      </c>
      <c r="B45" s="29" t="s">
        <v>259</v>
      </c>
      <c r="C45" s="32" t="s">
        <v>131</v>
      </c>
      <c r="D45" s="3" t="s">
        <v>106</v>
      </c>
      <c r="E45" s="3" t="s">
        <v>105</v>
      </c>
      <c r="F45" s="29" t="s">
        <v>230</v>
      </c>
      <c r="G45" s="2" t="s">
        <v>31</v>
      </c>
    </row>
    <row r="46" spans="1:7">
      <c r="A46" s="34" t="s">
        <v>271</v>
      </c>
      <c r="B46" t="s">
        <v>82</v>
      </c>
      <c r="C46" s="32" t="s">
        <v>19</v>
      </c>
      <c r="D46" s="3" t="s">
        <v>106</v>
      </c>
      <c r="E46" s="3" t="s">
        <v>105</v>
      </c>
      <c r="F46" s="29" t="s">
        <v>231</v>
      </c>
      <c r="G46" s="2" t="s">
        <v>64</v>
      </c>
    </row>
    <row r="47" spans="1:7">
      <c r="A47" t="s">
        <v>107</v>
      </c>
      <c r="B47" s="29" t="s">
        <v>260</v>
      </c>
      <c r="C47" s="32" t="s">
        <v>132</v>
      </c>
      <c r="D47" s="3" t="s">
        <v>106</v>
      </c>
      <c r="E47" s="3" t="s">
        <v>105</v>
      </c>
      <c r="F47" s="29" t="s">
        <v>163</v>
      </c>
      <c r="G47" s="2" t="s">
        <v>100</v>
      </c>
    </row>
    <row r="48" spans="1:7" ht="30">
      <c r="A48" s="34" t="s">
        <v>271</v>
      </c>
      <c r="B48" t="s">
        <v>71</v>
      </c>
      <c r="C48" s="32" t="s">
        <v>134</v>
      </c>
      <c r="D48" s="3" t="s">
        <v>106</v>
      </c>
      <c r="E48" s="3" t="s">
        <v>105</v>
      </c>
      <c r="F48" s="29" t="s">
        <v>232</v>
      </c>
      <c r="G48" s="2" t="s">
        <v>61</v>
      </c>
    </row>
    <row r="49" spans="1:7" s="5" customFormat="1" ht="30">
      <c r="A49" s="14" t="s">
        <v>107</v>
      </c>
      <c r="B49" s="14" t="s">
        <v>74</v>
      </c>
      <c r="C49" s="32" t="s">
        <v>135</v>
      </c>
      <c r="D49" s="3" t="s">
        <v>106</v>
      </c>
      <c r="E49" s="3" t="s">
        <v>105</v>
      </c>
      <c r="F49" s="29" t="s">
        <v>167</v>
      </c>
      <c r="G49" s="2" t="s">
        <v>58</v>
      </c>
    </row>
    <row r="50" spans="1:7" ht="30">
      <c r="A50" s="34" t="s">
        <v>272</v>
      </c>
      <c r="B50" t="s">
        <v>83</v>
      </c>
      <c r="C50" s="32" t="s">
        <v>136</v>
      </c>
      <c r="D50" s="3" t="s">
        <v>106</v>
      </c>
      <c r="E50" s="3" t="s">
        <v>105</v>
      </c>
      <c r="F50" s="29" t="s">
        <v>233</v>
      </c>
      <c r="G50" s="2" t="s">
        <v>28</v>
      </c>
    </row>
    <row r="51" spans="1:7">
      <c r="A51" s="34" t="s">
        <v>272</v>
      </c>
      <c r="B51" t="s">
        <v>108</v>
      </c>
      <c r="C51" s="32" t="s">
        <v>137</v>
      </c>
      <c r="D51" s="3" t="s">
        <v>106</v>
      </c>
      <c r="E51" s="3" t="s">
        <v>105</v>
      </c>
      <c r="F51" s="29" t="s">
        <v>146</v>
      </c>
      <c r="G51" s="2" t="s">
        <v>104</v>
      </c>
    </row>
    <row r="52" spans="1:7" ht="30">
      <c r="A52" s="34" t="s">
        <v>107</v>
      </c>
      <c r="B52" s="29" t="s">
        <v>261</v>
      </c>
      <c r="C52" s="32" t="s">
        <v>138</v>
      </c>
      <c r="D52" s="3" t="s">
        <v>106</v>
      </c>
      <c r="E52" s="3" t="s">
        <v>105</v>
      </c>
      <c r="F52" s="29" t="s">
        <v>234</v>
      </c>
      <c r="G52" s="2" t="s">
        <v>54</v>
      </c>
    </row>
    <row r="53" spans="1:7">
      <c r="A53" t="s">
        <v>107</v>
      </c>
      <c r="B53" s="29" t="s">
        <v>262</v>
      </c>
      <c r="C53" s="32" t="s">
        <v>139</v>
      </c>
      <c r="D53" s="3" t="s">
        <v>106</v>
      </c>
      <c r="E53" s="3" t="s">
        <v>105</v>
      </c>
      <c r="F53" s="29" t="s">
        <v>235</v>
      </c>
      <c r="G53" s="2" t="s">
        <v>40</v>
      </c>
    </row>
    <row r="54" spans="1:7" ht="30">
      <c r="A54" s="34" t="s">
        <v>272</v>
      </c>
      <c r="B54" s="29" t="s">
        <v>263</v>
      </c>
      <c r="C54" s="32" t="s">
        <v>140</v>
      </c>
      <c r="D54" s="3" t="s">
        <v>106</v>
      </c>
      <c r="E54" s="3" t="s">
        <v>105</v>
      </c>
      <c r="F54" s="29" t="s">
        <v>236</v>
      </c>
      <c r="G54" s="2" t="s">
        <v>89</v>
      </c>
    </row>
    <row r="55" spans="1:7" ht="30">
      <c r="A55" s="14" t="s">
        <v>107</v>
      </c>
      <c r="B55" s="14" t="s">
        <v>179</v>
      </c>
      <c r="C55" s="32" t="s">
        <v>185</v>
      </c>
      <c r="D55" s="3" t="s">
        <v>106</v>
      </c>
      <c r="E55" s="3" t="s">
        <v>105</v>
      </c>
      <c r="F55" s="29" t="s">
        <v>237</v>
      </c>
      <c r="G55" s="2" t="s">
        <v>103</v>
      </c>
    </row>
    <row r="57" spans="1:7">
      <c r="D57" s="32" t="s">
        <v>109</v>
      </c>
    </row>
    <row r="58" spans="1:7">
      <c r="E58" s="32" t="s">
        <v>109</v>
      </c>
    </row>
  </sheetData>
  <autoFilter ref="A1:G55">
    <filterColumn colId="0"/>
    <filterColumn colId="1"/>
    <filterColumn colId="2"/>
    <filterColumn colId="3"/>
    <filterColumn colId="4"/>
    <filterColumn colId="5"/>
    <filterColumn colId="6"/>
    <sortState ref="A2:G55">
      <sortCondition ref="B1:B55"/>
    </sortState>
  </autoFilter>
  <phoneticPr fontId="3" type="noConversion"/>
  <hyperlinks>
    <hyperlink ref="D53" r:id="rId1" location="_x0009_1,0,43,2,,Experimental Studies on acoustic" display="EXPERIMENTAL STUDIES ON ACOUSTIC CURTAIN"/>
    <hyperlink ref="D4" r:id="rId2" location="_x0009_1,0,54,2,,In-situ  acoustic behavior of wo" display="IN-SITU  ACOUSTIC BEHAVIOR OF WOODEN BUILDING ELEMENT"/>
    <hyperlink ref="D39" r:id="rId3" location="_x0009_1,0,78,2,,Behind Norstøy – Technology of a" display="BEHIND NORSTØY – TECHNOLOGY OF A NATIONAL TOOL FOR ROAD TRAFFIC NOISE MAPPING"/>
    <hyperlink ref="D33" r:id="rId4" location="_x0009_1,0,82,2,,A new common tool to assess indo" display="A NEW COMMON TOOL TO ASSESS INDOOR NOISE FROM OUTDOOR ENVIRONMENTAL NOISE SOURCES"/>
    <hyperlink ref="D36" r:id="rId5" location="_x0009_1,0,122,2,,Operating Transfer Path Analysis" display="OPERATING TRANSFER PATH ANALYSIS (OTPA). CAN THIS NOVEL TECHNOLOGY BE APPLIED SUCCESSFULLY OUTSIDE THE AUTOMOTIVE SECTOR?"/>
    <hyperlink ref="D37" r:id="rId6" location="_x0009_1,0,97,2,,New ”light-weight” SEA software " display="NEW ”LIGHT-WEIGHT” SEA SOFTWARE – WHY BOTHER? EXAMPLES OF PRACTICAL SMALL AND LARGE APPLICATIONS"/>
    <hyperlink ref="D23" r:id="rId7" location="_x0009_1,0,93,2,,ACOUSTICAL CORRECTION OF UNDER B" display="ACOUSTICAL CORRECTION OF UNDER BALCONY CAVITIES IN THEATHER HALLS ON A HORSESHOE-SHAPED PLAN"/>
    <hyperlink ref="D19" r:id="rId8" location="_x0009_1,0,81,2,,Solving external noise assessmen" display="SOLVING EXTERNAL NOISE ASSESSMENT TASKS USING LOW-COST COMMERCIAL COMPUTER TOOLS"/>
    <hyperlink ref="D6" r:id="rId9" location="_x0009_1,0,87,2,,Simplified measurement of the re" display="SIMPLIFIED MEASUREMENT OF THE REDUCTION OF TRANSMITTED IMPACT NOISE BY FLOOR COVERINGS"/>
    <hyperlink ref="D45" r:id="rId10" location="_x0009_1,0,57,2,,Maximum noise levels from termin" display="MAXIMUM NOISE LEVELS FROM TERMINAL AND INDUSTRIAL PLANTS"/>
    <hyperlink ref="D9" r:id="rId11" location="_x0009_1,0,34,2,,Room acoustic prediction softwar" display="ROOM ACOUSTIC PREDICTION SOFTWARE"/>
    <hyperlink ref="D34" r:id="rId12" location="_x0009_1,0,54,2,,LabVIEW based sound and vibratio" display="LabVIEW based sound and vibration measurement system."/>
    <hyperlink ref="D50" r:id="rId13" location="_x0009_1,0,116,2,,Predicting the sound insulation " display="PREDICTING THE SOUND INSULATION OF BUILDING ELEMENTS – A MODEL BASED ON A TRANSFER MATRIX SCHEME WITH SOME ADD-ONS."/>
    <hyperlink ref="D26" r:id="rId14" location="_Hlk251247037_x0009_1,0,114,2,,The effects of technology transf" display="THE EFFECTS OF TECHNOLOGY TRANSFER FROM THE NORDIC COUNTRIES ON THE FINNISH SOUND INSULATION REQUIREMENTS OF 1967"/>
    <hyperlink ref="D49" r:id="rId15" location="_x0009_1,0,113,2,,PREPARATION OF CRITERIA SUITABLE" display="PREPARATION OF CRITERIA SUITABLE FOR UNIVERSAL DESIGN IN NORWEGIAN SOUND QUALITY CLASSIFICATION STANDARD NS 8175"/>
    <hyperlink ref="D44" r:id="rId16" location="_x0009_1,0,59,2,,Reverberation Time - The Mother " display="REVERBERATION TIME - THE MOTHER OF ALL ACOUSTIC PARAMETERS"/>
    <hyperlink ref="D25" r:id="rId17" location="_x0009_1,0,91,2,,Measurement of fluid viscosity i" display="MEASUREMENT OF FLUID VISCOSITY IN PIPES USING MULTIMODE ULTRASONIC GUIDED WAVE ATTENUATION"/>
    <hyperlink ref="D46" r:id="rId18" location="_x0009_1,0,39,2,,Road surface texture and rolling" display="ROAD SURFACE TEXTURE AND ROLLING NOISE"/>
    <hyperlink ref="D48" r:id="rId19" location="_x0009_1,0,77,2,,Railroad noise measurements from" display="RAILROAD NOISE MEASUREMENTS FROM THE STAVANGER-SANDNES DOUBLE TRACK PROJECT:"/>
    <hyperlink ref="D11" r:id="rId20" location="_x0009_1,1,55,2,,ABSORPTION MEASUREMENTS ON DRIVE" display="ABSORPTION MEASUREMENTS ON DRIVE-BY NOISE TEST TRACKS"/>
    <hyperlink ref="D30" r:id="rId21" location="_x0009_1,0,54,2,,Cultural houses should be design" display="CULTURAL HOUSES SHOULD BE DESIGNED FOR ACOUSTICS OR ?"/>
    <hyperlink ref="D8" r:id="rId22" location="_x0009_1,0,61,2,,Early design criteria for small " display="EARLY DESIGN CRITERIA FOR SMALL MULTIPURPOSE CULTURAL HOUSES"/>
    <hyperlink ref="D29" r:id="rId23" location="_x0009_1,0,125,2,,Evaluating Whole body vibration " display="EVALUATING WHOLE BODY VIBRATION LEVELS IN MILITARY AND CIVILIAN HELICOPTERS ACCORDING TO LEVELS DEFINED BY EC (2002/44/EC)."/>
    <hyperlink ref="D52" r:id="rId24" location="_x0009_1,0,120,2,,Psychoacoustic estimation of aco" display="PSYCHOACOUSTIC ESTIMATION OF ACOUSTIC PARAMETERS OF CHOSEN ORTHODOX CHURCHES IN ASPECT  OF THEIR USE FOR CHORAL MUSIC."/>
    <hyperlink ref="D3" r:id="rId25" location="_x0009_1,0,48,2,,Fact sheet on potential health e" display="FACT SHEET ON POTENTIAL HEALTH EFFECTS OF NOISE"/>
    <hyperlink ref="D12" r:id="rId26" location="_x0009_1,0,58,2,,MIME - Market-based Impact Mitig" display="MIME - MARKET-BASED IMPACT MITIGATION FOR THE ENVIRONMENT"/>
    <hyperlink ref="D21" r:id="rId27" location="_x0009_1,0,32,2,,Noise emission from snowmobiles_x000d_" display="NOISE EMISSION FROM SNOWMOBILES"/>
    <hyperlink ref="D42" r:id="rId28" location="_x0009_1,0,78,2,,Open acoustic measurements for v" display="OPEN ACOUSTIC MEASUREMENTS FOR VALIDATING EDGE DIFFRACTION SIMULATION METHODS"/>
    <hyperlink ref="D18" r:id="rId29" location="_Hlk251656804_x0009_1,0,69,2,,Experiences with sound insulatio" display="EXPERIENCES WITH SOUND INSULATION FOR CROSS-LAMINATED TIMBER FLOORS"/>
    <hyperlink ref="D35" r:id="rId30" location="_x0009_1,0,88,2,,Measured and perceived loudness " display="MEASURED AND PERCEIVED LOUDNESS LEVELS FOR TRUMPET PLAYERS REHEARSING IN PRACTICE ROOMS"/>
    <hyperlink ref="D31" r:id="rId31" location="_x0009_1,0,49,2,,VIBRATION MITIGATION FOR METRO L" display="VIBRATION MITIGATION FOR METRO LINE ON SOFT CLAY"/>
    <hyperlink ref="D13" r:id="rId32" location="_x0009_1,0,93,2,,A NEW ICELANDIC SOUND QUALITY CL" display="A NEW ICELANDIC SOUND QUALITY CLASSIFICATION STANDARD. PROPOSED CHANGES REGARDING DWELLINGS."/>
    <hyperlink ref="D32" r:id="rId33" location="_x0009_1,0,93,2,,Open versus closed ventilation d" display="OPEN VERSUS CLOSED VENTILATION DEVICES – WHAT IS THE IMPACT ON INDOOR SOUND PRESSURE LEVELS?"/>
    <hyperlink ref="D24" r:id="rId34" location="_x0009_1,0,92,2,,Model for predicting the annoyan" display="MODEL FOR PREDICTING THE ANNOYANCE RISK FROM EXTERNAL LOW FREQUENCY NOISE INSIDE A BUILDING"/>
    <hyperlink ref="D22" r:id="rId35" location="_x0009_1,0,58,2,,Design of an open-plan elementar" display="DESIGN OF AN OPEN-PLAN ELEMENTARY SCHOOL AND KINDERGARTEN"/>
    <hyperlink ref="D20" r:id="rId36" location="_x0009_1,0,72,2,,Calculation method and database " display="CALCULATION METHOD AND DATABASE FOR INSULATION AGAINST EXTERNAL NOISE."/>
    <hyperlink ref="D15" r:id="rId37" location="_x0009_1,0,23,2,,“LISTEN TO THE LISTED”_x000d_" display="“LISTEN TO THE LISTED”"/>
    <hyperlink ref="D43" r:id="rId38" location="_x0009_1,0,110,2,,Acoustic characterization of &quot;lo" display="ACOUSTIC CHARACTERIZATION OF &quot;LOCALLY&quot; AND &quot;NON-LOCALLY REACTING&quot; POROUS LINERS IN FLOW WITH LDV MEASUREMENTS"/>
    <hyperlink ref="G26" r:id="rId39" display="mailto:mikko.kylliainen@helimaki.fi"/>
    <hyperlink ref="G50" r:id="rId40"/>
    <hyperlink ref="G34" r:id="rId41" display="mailto:ketil.olset@kilde.no"/>
    <hyperlink ref="G9" r:id="rId42"/>
    <hyperlink ref="G19" r:id="rId43"/>
    <hyperlink ref="G45" r:id="rId44"/>
    <hyperlink ref="G6" r:id="rId45" display="mailto:ohbjor@norsonic.com"/>
    <hyperlink ref="G23" r:id="rId46"/>
    <hyperlink ref="G2" r:id="rId47"/>
    <hyperlink ref="G36" r:id="rId48" tooltip="mailto:juha.plunt@muellerbbm.se" display="mailto:juha.plunt@muellerbbm.se"/>
    <hyperlink ref="G37" r:id="rId49" tooltip="mailto:juha.plunt@muellerbbm.se" display="mailto:juha.plunt@muellerbbm.se"/>
    <hyperlink ref="G33" r:id="rId50"/>
    <hyperlink ref="G39" r:id="rId51"/>
    <hyperlink ref="G4" r:id="rId52"/>
    <hyperlink ref="G53" r:id="rId53"/>
    <hyperlink ref="G20" r:id="rId54" display="mailto:sigurd.hveem@sintef.no"/>
    <hyperlink ref="G22" r:id="rId55"/>
    <hyperlink ref="G24" r:id="rId56" display="mailto:jukka.keranen@ttl.fi"/>
    <hyperlink ref="G32" r:id="rId57" display="mailto:nn@bs-akustikk.no"/>
    <hyperlink ref="G13" r:id="rId58"/>
    <hyperlink ref="G31" r:id="rId59"/>
    <hyperlink ref="G35" r:id="rId60"/>
    <hyperlink ref="G18" r:id="rId61" display="mailto:Anders.Homb@sintef.no"/>
    <hyperlink ref="G42" r:id="rId62"/>
    <hyperlink ref="G21" r:id="rId63" display="mailto:hans.jonasson@sp.se"/>
    <hyperlink ref="G10" r:id="rId64" display="mailto:david.oliva@ttl.fi"/>
    <hyperlink ref="G12" r:id="rId65"/>
    <hyperlink ref="G3" r:id="rId66" display="mailto:wolfgang.babisch@uba.de"/>
    <hyperlink ref="G52" r:id="rId67"/>
    <hyperlink ref="D5" r:id="rId68" location="_x0009_1,0,64,2,,MONITORING OF NOISE EMISSION LEV" display="MONITORING OF NOISE EMISSION LEVELS OF INDIVIDUAL ROAD VEHICLES"/>
    <hyperlink ref="G5" r:id="rId69" display="mailto:truls.berge@sintef.no"/>
    <hyperlink ref="G44" r:id="rId70" display="mailto:msk@bs-akustikk.no"/>
    <hyperlink ref="G49" r:id="rId71" display="blocked::mailto:itr@standard.no"/>
    <hyperlink ref="G29" r:id="rId72" display="mailto:jan.anders.marheim@norconsult.com"/>
    <hyperlink ref="G30" r:id="rId73"/>
    <hyperlink ref="G48" r:id="rId74" display="mailto:enno.swets@norconsult.com"/>
    <hyperlink ref="G11" r:id="rId75" display="mailto:Anders.Granhall@volvo.com"/>
    <hyperlink ref="G8" r:id="rId76" display="mailto:anb@bs-akustikk.no"/>
    <hyperlink ref="G46" r:id="rId77" display="mailto:svein.storeheier@sintef.no"/>
    <hyperlink ref="G25" r:id="rId78"/>
    <hyperlink ref="G43" r:id="rId79" display="mailto:frank.simon@onecert.fr"/>
    <hyperlink ref="G15" r:id="rId80" display="mailto:th@statsbygg.no"/>
    <hyperlink ref="D16" r:id="rId81" location="_x0009_1,0,69,2,,Implementing noise  prediction s" display="IMPLEMENTING NOISE  PREDICTION STANDARDS IN SOFTWARE, A TEAM EFFORT."/>
    <hyperlink ref="G16" r:id="rId82"/>
    <hyperlink ref="D7" r:id="rId83" location="_x0009_1,0,79,2,, Vibration isolation on weak and" display="VIBRATION ISOLATION ON WEAK AND FINITE SUPPORT - A MODEL AND PARAMETER STUDY"/>
    <hyperlink ref="G7" r:id="rId84" display="mailto:peter.blom@acad.se"/>
    <hyperlink ref="D54" r:id="rId85" location="_x0009_1,0,116,2,,Object features extracted by an " display="OBJECT FEATURES EXTRACTED BY AN ECHOLOCATING DOLPHIN FROM ACOUSTIC ECHOES: COMPUTATIONAL MODELS AND BEHAVIORAL DATA"/>
    <hyperlink ref="D17" r:id="rId86" location="_x0009_1,0,137,2,,&quot;Airborne sound insulation descr" display="&quot;AIRBORNE SOUND INSULATION DESCRIPTORS IN THE NORDIC BUILDING REGULATIONS - OVERVIEW SPECIAL RULES AND BENEFITS OF CHANGING DESCRIPTORS&quot;"/>
    <hyperlink ref="D14" r:id="rId87" location="_x0009_1,0,135,2,,&quot;Impact sound insulation descrip" display="&quot;IMPACT SOUND INSULATION DESCRIPTORS IN THE NORDIC BUILDING REGULATIONS - OVERVIEW SPECIAL RULES AND BENEFITS OF CHANGING DESCRIPTORS&quot;"/>
    <hyperlink ref="G54" r:id="rId88" display="mailto:gennadi.zaslavski@gmail.com"/>
    <hyperlink ref="G14" r:id="rId89"/>
    <hyperlink ref="G17" r:id="rId90"/>
    <hyperlink ref="D38" r:id="rId91" location="_x0009_1,0,78,2,,NOISE MAPPING TECHNIQUES AND THE" display="NOISE MAPPING TECHNIQUES AND THEIR ABILITY TO SUPPORT PLANNING AND MITIGATION"/>
    <hyperlink ref="G38" r:id="rId92" location="_x0009_1,144,174,157,,wolfgang.probst@datakustik.de_x000d_"/>
    <hyperlink ref="D51" r:id="rId93" location="_x0009_1,0,53,157,,Prediction tools in acoustics “C" display="PREDICTION TOOLS IN ACOUSTICS “CAN WE TRUST THE PC?”"/>
    <hyperlink ref="D55" r:id="rId94" location="_x0009_1,0,50,2,,Acoustic highlights in nordic bu" display="ACOUSTIC HIGHLIGHTS IN NORDIC BUILDING TRADITION."/>
    <hyperlink ref="G55" r:id="rId95"/>
    <hyperlink ref="D41" r:id="rId96" location="_x0009_1,0,81,2,,Making sense of sensory accessib" display="MAKING SENSE OF SENSORY ACCESSIBILITY - ACOUSTICS AS A CORE ACCESSIBILITY FACTOR"/>
    <hyperlink ref="G41" r:id="rId97" display="mailto:CAR@sbi.dk"/>
    <hyperlink ref="D27" r:id="rId98" location="_x0009_1,0,66,2,,Characterization of porous acous" display="CHARACTERIZATION OF POROUS ACOUSTIC MATERIALS.  STATE OF THE ART."/>
    <hyperlink ref="G27" r:id="rId99" display="mailto:Walter.Lauriks@fys.kuleuven.be"/>
    <hyperlink ref="D47" r:id="rId100" location="_x0009_1,0,56,2,,Acoustical design of the GRIEG M" display="ACOUSTICAL DESIGN OF THE GRIEG MEMORIAL HALL IN BERGEN."/>
    <hyperlink ref="G47" r:id="rId101" display="mailto:sst@cowi.no"/>
    <hyperlink ref="D28" r:id="rId102" location="_x0009_1,0,94,2,,Low frequency sound generated vi" display="LOW FREQUENCY SOUND GENERATED VIBRATION IN BUILDINGS DUE TO MILITARY TRAINING AND AIR TRAFFIC"/>
    <hyperlink ref="G28" r:id="rId103"/>
    <hyperlink ref="G51" r:id="rId104" display="mailto:mvo@akustik.rwth-aachen.de"/>
    <hyperlink ref="D2" r:id="rId105" location="_x0009_1,0,97,2,,Finite element analysis and meas" display="FINITE ELEMENT ANALYSIS AND MEASUREMENTS OF ULTRASONIC PIEZOCERAMIC TRANSDUCERS IN AIR AND WATER"/>
    <hyperlink ref="D40" r:id="rId106" display="Abstract\Rasmussen_discussion.pdf"/>
    <hyperlink ref="D10" r:id="rId107" location="_x0009_1,0,43,2,,ABSORPTION MODELLING OF MULTILAY" display="ABSORPTION MODELLING OF MULTILAYER SYSTEMS"/>
    <hyperlink ref="E46" r:id="rId108" display="Paper\Storeheier.pdf"/>
    <hyperlink ref="E15" r:id="rId109" display="Paper\Halmrast.pdf"/>
    <hyperlink ref="E35" r:id="rId110" display="Paper\Olsson_Söderström_Mestre.pdf"/>
    <hyperlink ref="E55" r:id="rId111" display="Paper\Ågren.pdf"/>
    <hyperlink ref="E30" r:id="rId112" display="Paper\Möller_Auvinen_Vehvilainen_Lindfors.pdf"/>
    <hyperlink ref="E17" r:id="rId113" display="Paper\Helimäki_Rasmussen.pdf"/>
    <hyperlink ref="E8" r:id="rId114" display="Paper\Buen.pdf"/>
    <hyperlink ref="E14" r:id="rId115" display="Paper\Hagberg_Rasmussen.pdf"/>
    <hyperlink ref="E54" r:id="rId116" display="Paper\Zaslavski.pdf"/>
    <hyperlink ref="E53" r:id="rId117" display="Paper\Xiaoyan_Xiang_Xuejun.pdf"/>
    <hyperlink ref="E52" r:id="rId118" display="Paper\Wiciak_Malecki.pdf"/>
    <hyperlink ref="E27" r:id="rId119" display="Paper\Lauriks.pdf"/>
    <hyperlink ref="E51" r:id="rId120" display="Paper\vorlaender.pdf"/>
    <hyperlink ref="E50" r:id="rId121" display="Paper\Vigran.pdf"/>
    <hyperlink ref="E49" r:id="rId122" display="Paper\Turunen.pdf"/>
    <hyperlink ref="E48" r:id="rId123" display="Paper\Swets.pdf"/>
    <hyperlink ref="E16" r:id="rId124" display="Paper\Banda.pdf"/>
    <hyperlink ref="E47" r:id="rId125" display="Paper\Strøm_Dahl_Krokstad_Eknes.pdf"/>
    <hyperlink ref="E45" r:id="rId126" display="Paper\Solberg_Lemstad.pdf"/>
    <hyperlink ref="E44" r:id="rId127" display="Paper\Skålevik.pdf"/>
    <hyperlink ref="E43" r:id="rId128" display="Paper\Simon_Piot_Micheli.pdf"/>
    <hyperlink ref="E42" r:id="rId129" display="Paper\Schroeder_Vorländer_Svensson.pdf"/>
    <hyperlink ref="E31" r:id="rId130" display="Paper\Norén-Cosgriff_Madshus_Brekke.pdf"/>
    <hyperlink ref="E39" r:id="rId131" display="Paper\Randeberg_Olsen.pdf"/>
    <hyperlink ref="E38" r:id="rId132" display="Paper\Probst_Scheck.pdf"/>
    <hyperlink ref="E37" r:id="rId133" display="Paper\Plunt_SEA.pdf"/>
    <hyperlink ref="E36" r:id="rId134" display="Paper\Plunt_OTPA.pdf"/>
    <hyperlink ref="E34" r:id="rId135" display="Paper\Olset_Aalmo.pdf"/>
    <hyperlink ref="E33" r:id="rId136" display="Paper\Olsen_Randeberg.pdf"/>
    <hyperlink ref="E10" r:id="rId137" display="Paper\Oliva_Keränen_Hongisto.pdf"/>
    <hyperlink ref="E32" r:id="rId138" display="Paper\Olafsen.pdf"/>
    <hyperlink ref="E29" r:id="rId139" display="Paper\Marheim_Kåsin.pdf"/>
    <hyperlink ref="E26" r:id="rId140" display="Paper\Kylliäinen.pdf"/>
    <hyperlink ref="E25" r:id="rId141" display="Paper\Kippersund_Lunde_Frøysa.pdf"/>
    <hyperlink ref="E24" r:id="rId142" display="Paper\Keränen_Oliva_Koskinen_Hongisto.pdf"/>
    <hyperlink ref="E23" r:id="rId143" display="Paper\Kamisinski_Wiciak.pdf"/>
    <hyperlink ref="E21" r:id="rId144" display="Paper\Jonasson.pdf"/>
    <hyperlink ref="E20" r:id="rId145" display="Paper\Hveem.pdf"/>
    <hyperlink ref="E19" r:id="rId146" display="Paper\Hommedal.pdf"/>
    <hyperlink ref="E18" r:id="rId147" display="Paper\Homb_Austnes.pdf"/>
    <hyperlink ref="E12" r:id="rId148" display="Paper\Granøien_Gjestland.pdf"/>
    <hyperlink ref="E28" r:id="rId149" display="Paper\Løvholt_Madshus_Norén-Cosgriff.pdf"/>
    <hyperlink ref="E9" r:id="rId150" display="Paper\Dalenbäck.pdf"/>
    <hyperlink ref="E7" r:id="rId151" display="Paper\Blom.pdf"/>
    <hyperlink ref="E6" r:id="rId152" display="Paper\Bjor.pdf"/>
    <hyperlink ref="E5" r:id="rId153" display="Paper\Berge_Ustad.pdf"/>
    <hyperlink ref="E4" r:id="rId154" display="Paper\Bard.pdf"/>
    <hyperlink ref="E3" r:id="rId155" display="Paper\Babisch_Berg.pdf"/>
    <hyperlink ref="E11" r:id="rId156" display="Paper\Granhäll.pdf"/>
    <hyperlink ref="E2" r:id="rId157" display="Paper\Aanes_Storheim_Vestrheim_Lunde.pdf"/>
    <hyperlink ref="E13" r:id="rId158"/>
    <hyperlink ref="E22" r:id="rId159"/>
  </hyperlinks>
  <pageMargins left="0.70866141732283472" right="0.70866141732283472" top="0.78740157480314965" bottom="0.78740157480314965" header="0.31496062992125984" footer="0.31496062992125984"/>
  <pageSetup paperSize="9" scale="56" fitToHeight="2" orientation="landscape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2</vt:i4>
      </vt:variant>
    </vt:vector>
  </HeadingPairs>
  <TitlesOfParts>
    <vt:vector size="4" baseType="lpstr">
      <vt:lpstr>Timeschedule</vt:lpstr>
      <vt:lpstr>Overview</vt:lpstr>
      <vt:lpstr>Overview!Utskriftsområde</vt:lpstr>
      <vt:lpstr>Timeschedule!Utskriftsområde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Stephansen</dc:creator>
  <cp:lastModifiedBy>Bernt Heggøy</cp:lastModifiedBy>
  <cp:lastPrinted>2010-04-08T07:07:18Z</cp:lastPrinted>
  <dcterms:created xsi:type="dcterms:W3CDTF">2010-01-08T13:56:38Z</dcterms:created>
  <dcterms:modified xsi:type="dcterms:W3CDTF">2010-05-18T08:13:37Z</dcterms:modified>
</cp:coreProperties>
</file>